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5480" windowHeight="8925"/>
  </bookViews>
  <sheets>
    <sheet name="приложение 1" sheetId="1" r:id="rId1"/>
  </sheets>
  <definedNames>
    <definedName name="sub_35031" localSheetId="0">'приложение 1'!$R$406</definedName>
    <definedName name="_xlnm.Print_Area" localSheetId="0">'приложение 1'!$A$1:$Z$229</definedName>
  </definedNames>
  <calcPr calcId="114210"/>
</workbook>
</file>

<file path=xl/calcChain.xml><?xml version="1.0" encoding="utf-8"?>
<calcChain xmlns="http://schemas.openxmlformats.org/spreadsheetml/2006/main">
  <c r="Y223" i="1"/>
  <c r="X223"/>
  <c r="W223"/>
  <c r="V223"/>
  <c r="U223"/>
  <c r="T223"/>
  <c r="Y166"/>
  <c r="X166"/>
  <c r="W166"/>
  <c r="V166"/>
  <c r="U166"/>
  <c r="T166"/>
  <c r="Y34"/>
  <c r="X34"/>
  <c r="W34"/>
  <c r="V34"/>
  <c r="U34"/>
  <c r="T34"/>
  <c r="U160"/>
  <c r="V160"/>
  <c r="W160"/>
  <c r="X160"/>
  <c r="Y160"/>
  <c r="T160"/>
  <c r="Z165"/>
  <c r="Z197"/>
  <c r="Z195"/>
  <c r="Z52"/>
  <c r="Z207"/>
  <c r="W209"/>
  <c r="Z214"/>
  <c r="U202"/>
  <c r="V202"/>
  <c r="W202"/>
  <c r="X202"/>
  <c r="Y202"/>
  <c r="T202"/>
  <c r="Z203"/>
  <c r="Z85"/>
  <c r="Z201"/>
  <c r="Z193"/>
  <c r="Z187"/>
  <c r="Z139"/>
  <c r="Z135"/>
  <c r="Z133"/>
  <c r="Z131"/>
  <c r="Z32"/>
  <c r="Z107"/>
  <c r="Z105"/>
  <c r="Z103"/>
  <c r="Z101"/>
  <c r="Z99"/>
  <c r="Z97"/>
  <c r="Z93"/>
  <c r="Z91"/>
  <c r="Z89"/>
  <c r="U73"/>
  <c r="U222"/>
  <c r="V222"/>
  <c r="W222"/>
  <c r="X222"/>
  <c r="Y222"/>
  <c r="T222"/>
  <c r="U184"/>
  <c r="V184"/>
  <c r="W184"/>
  <c r="X184"/>
  <c r="Y184"/>
  <c r="T184"/>
  <c r="Z191"/>
  <c r="Z189"/>
  <c r="Z83"/>
  <c r="Z81"/>
  <c r="Z163"/>
  <c r="Z161"/>
  <c r="U215"/>
  <c r="V215"/>
  <c r="W215"/>
  <c r="X215"/>
  <c r="Y215"/>
  <c r="T215"/>
  <c r="T208"/>
  <c r="U208"/>
  <c r="V208"/>
  <c r="W208"/>
  <c r="X208"/>
  <c r="Y208"/>
  <c r="T115"/>
  <c r="T114"/>
  <c r="U115"/>
  <c r="U114"/>
  <c r="V115"/>
  <c r="V114"/>
  <c r="W115"/>
  <c r="W114"/>
  <c r="X115"/>
  <c r="X114"/>
  <c r="Y115"/>
  <c r="Y114"/>
  <c r="Z183"/>
  <c r="U33"/>
  <c r="V33"/>
  <c r="W33"/>
  <c r="X33"/>
  <c r="Y33"/>
  <c r="T33"/>
  <c r="Z159"/>
  <c r="Z157"/>
  <c r="Z219"/>
  <c r="Z217"/>
  <c r="Z216"/>
  <c r="Z212"/>
  <c r="Z210"/>
  <c r="Z44"/>
  <c r="Z41"/>
  <c r="U172"/>
  <c r="Z205"/>
  <c r="Z179"/>
  <c r="U136"/>
  <c r="V136"/>
  <c r="W136"/>
  <c r="X136"/>
  <c r="Y136"/>
  <c r="T136"/>
  <c r="U154"/>
  <c r="V154"/>
  <c r="W154"/>
  <c r="X154"/>
  <c r="Y154"/>
  <c r="T154"/>
  <c r="U148"/>
  <c r="V148"/>
  <c r="W148"/>
  <c r="X148"/>
  <c r="Y148"/>
  <c r="T148"/>
  <c r="U142"/>
  <c r="V142"/>
  <c r="W142"/>
  <c r="X142"/>
  <c r="Y142"/>
  <c r="T142"/>
  <c r="U128"/>
  <c r="U127"/>
  <c r="V128"/>
  <c r="V127"/>
  <c r="W128"/>
  <c r="W127"/>
  <c r="X128"/>
  <c r="X127"/>
  <c r="Y128"/>
  <c r="Y127"/>
  <c r="T128"/>
  <c r="T127"/>
  <c r="Z122"/>
  <c r="Z120"/>
  <c r="Z118"/>
  <c r="Z116"/>
  <c r="Z79"/>
  <c r="Z78"/>
  <c r="Z76"/>
  <c r="U72"/>
  <c r="V73"/>
  <c r="V72"/>
  <c r="W73"/>
  <c r="W72"/>
  <c r="X73"/>
  <c r="X72"/>
  <c r="Y73"/>
  <c r="Y72"/>
  <c r="T73"/>
  <c r="T72"/>
  <c r="Z74"/>
  <c r="Z66"/>
  <c r="Z64"/>
  <c r="Z60"/>
  <c r="Z48"/>
  <c r="Z42"/>
  <c r="Z37"/>
  <c r="T172"/>
  <c r="Y172"/>
  <c r="X172"/>
  <c r="W172"/>
  <c r="V172"/>
  <c r="T21"/>
  <c r="T22"/>
  <c r="U21"/>
  <c r="Y21"/>
  <c r="X21"/>
  <c r="W21"/>
  <c r="V21"/>
  <c r="Y22"/>
  <c r="U22"/>
  <c r="W22"/>
  <c r="X22"/>
  <c r="V22"/>
</calcChain>
</file>

<file path=xl/sharedStrings.xml><?xml version="1.0" encoding="utf-8"?>
<sst xmlns="http://schemas.openxmlformats.org/spreadsheetml/2006/main" count="504" uniqueCount="257">
  <si>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</si>
  <si>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</si>
  <si>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</si>
  <si>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</si>
  <si>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</si>
  <si>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</si>
  <si>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</si>
  <si>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</si>
  <si>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</si>
  <si>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</si>
  <si>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</si>
  <si>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</si>
  <si>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</si>
  <si>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</si>
  <si>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</si>
  <si>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</si>
  <si>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</si>
  <si>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</si>
  <si>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</si>
  <si>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</si>
  <si>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</si>
  <si>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</si>
  <si>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</si>
  <si>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</si>
  <si>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</si>
  <si>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</si>
  <si>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</si>
  <si>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</si>
  <si>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</si>
  <si>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</si>
  <si>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</si>
  <si>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</si>
  <si>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</si>
  <si>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</si>
  <si>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</si>
  <si>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</si>
  <si>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</si>
  <si>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</si>
  <si>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</si>
  <si>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</si>
  <si>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</si>
  <si>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</si>
  <si>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</si>
  <si>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</si>
  <si>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администратора программы</t>
  </si>
  <si>
    <t>раздел</t>
  </si>
  <si>
    <t>подраздел</t>
  </si>
  <si>
    <t>код целевой статьи расхода бюджета</t>
  </si>
  <si>
    <t>программа</t>
  </si>
  <si>
    <t>подпрограмма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</si>
  <si>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</si>
  <si>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</si>
  <si>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</si>
  <si>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</si>
  <si>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</si>
  <si>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</si>
  <si>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</si>
  <si>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</si>
  <si>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</si>
  <si>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</si>
  <si>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</si>
  <si>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</si>
  <si>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</si>
  <si>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</si>
  <si>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</si>
  <si>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</si>
  <si>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</si>
  <si>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</si>
  <si>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</si>
  <si>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</si>
  <si>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</si>
  <si>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</si>
  <si>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</si>
  <si>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</si>
  <si>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</si>
  <si>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</si>
  <si>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</si>
  <si>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</si>
  <si>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</si>
  <si>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</si>
  <si>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</si>
  <si>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</si>
  <si>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</si>
  <si>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</si>
  <si>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</si>
  <si>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</si>
  <si>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</si>
  <si>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</si>
  <si>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</si>
  <si>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</si>
  <si>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</si>
  <si>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Задача 3 "Формирование нормативно-правовых актов в сфере градостроительства в соответствии с действующим законодательством "</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</si>
  <si>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</si>
  <si>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</si>
  <si>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Задача 7 "Создание системы обращения с отходами на территории города Ржева Тверской области"</t>
  </si>
  <si>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</si>
  <si>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</si>
  <si>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</si>
  <si>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</si>
  <si>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</si>
  <si>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</si>
  <si>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</si>
  <si>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</si>
  <si>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</si>
  <si>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</si>
  <si>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</si>
  <si>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</si>
  <si>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</si>
  <si>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</si>
  <si>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</si>
  <si>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</si>
  <si>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</si>
  <si>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</si>
  <si>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</si>
  <si>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</si>
  <si>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</si>
  <si>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</si>
  <si>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</si>
  <si>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</si>
  <si>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</si>
  <si>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</si>
  <si>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</si>
  <si>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</si>
  <si>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</si>
  <si>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</si>
  <si>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</si>
  <si>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</si>
  <si>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</si>
  <si>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</si>
  <si>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</si>
  <si>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</si>
  <si>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</si>
  <si>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</si>
  <si>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</si>
  <si>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</si>
  <si>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</si>
  <si>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</si>
  <si>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</si>
  <si>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</si>
  <si>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</si>
  <si>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Показатель</t>
    </r>
    <r>
      <rPr>
        <sz val="10"/>
        <rFont val="Times New Roman"/>
        <family val="1"/>
        <charset val="204"/>
      </rPr>
      <t xml:space="preserve"> "Количество принятых творческих, культурных, спортивных, детских делегаций из городов-побратимов"</t>
    </r>
  </si>
  <si>
    <r>
      <rPr>
        <b/>
        <sz val="10"/>
        <rFont val="Times New Roman"/>
        <family val="1"/>
        <charset val="204"/>
      </rPr>
      <t>Показатель</t>
    </r>
    <r>
      <rPr>
        <sz val="10"/>
        <rFont val="Times New Roman"/>
        <family val="1"/>
        <charset val="204"/>
      </rPr>
      <t xml:space="preserve"> "Количество проведенных рекламных кампаний"</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</si>
  <si>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</si>
  <si>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</si>
  <si>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</si>
  <si>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</si>
  <si>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</si>
  <si>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</si>
  <si>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</si>
  <si>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</si>
  <si>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</si>
  <si>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</si>
  <si>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</si>
  <si>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</si>
  <si>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</si>
  <si>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</si>
  <si>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</si>
  <si>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</si>
  <si>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</si>
  <si>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</si>
  <si>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</si>
  <si>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</si>
  <si>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</si>
  <si>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</si>
  <si>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</si>
  <si>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</si>
  <si>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</si>
  <si>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</si>
  <si>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</si>
  <si>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</si>
  <si>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</si>
  <si>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</si>
  <si>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</si>
  <si>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</si>
  <si>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</si>
  <si>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</si>
  <si>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</si>
  <si>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</si>
  <si>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</si>
  <si>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</si>
  <si>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</si>
  <si>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</si>
  <si>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</si>
  <si>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</si>
  <si>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</si>
  <si>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</si>
  <si>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</si>
  <si>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</si>
  <si>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</si>
  <si>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</si>
  <si>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</si>
  <si>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</si>
  <si>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</si>
  <si>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t>1.006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</si>
  <si>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t>1.005 "Расходы на повышение оплаты труда работникам муниципальных учреждений в связи с увеличением минимального размера оплаты труда"</t>
  </si>
  <si>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</si>
  <si>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</si>
  <si>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</si>
  <si>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</si>
  <si>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</si>
  <si>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</si>
  <si>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</si>
  <si>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</si>
  <si>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</si>
  <si>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</si>
  <si>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</si>
  <si>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</si>
  <si>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</si>
  <si>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</si>
  <si>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</si>
  <si>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</si>
  <si>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</si>
  <si>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</si>
  <si>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</si>
  <si>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</si>
  <si>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</si>
  <si>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</si>
  <si>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</si>
  <si>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</si>
  <si>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</si>
  <si>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</si>
  <si>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</si>
  <si>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</si>
  <si>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</si>
  <si>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</si>
  <si>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</si>
  <si>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sz val="10"/>
        <rFont val="Times New Roman"/>
        <family val="1"/>
        <charset val="204"/>
      </rPr>
      <t>Показатель</t>
    </r>
    <r>
      <rPr>
        <sz val="10"/>
        <rFont val="Times New Roman"/>
        <family val="1"/>
        <charset val="204"/>
      </rPr>
      <t xml:space="preserve"> "Количество заключенных договоров найма"</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</si>
  <si>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</si>
  <si>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</si>
  <si>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</si>
  <si>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</si>
  <si>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</si>
  <si>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</si>
  <si>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</si>
  <si>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</si>
  <si>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</si>
  <si>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</si>
  <si>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</si>
  <si>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</si>
  <si>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</si>
  <si>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</si>
  <si>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</si>
  <si>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</si>
  <si>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</si>
  <si>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</si>
  <si>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</si>
  <si>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</si>
  <si>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</si>
  <si>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</si>
  <si>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</si>
  <si>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</si>
  <si>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t>Приложение к постановлению Администрации города Ржева Тверской области от 20.12.2018  № 1042</t>
  </si>
  <si>
    <t>Характеристика  Муниципальной   программы  города Ржева Тверской области</t>
  </si>
  <si>
    <t>"Муниципальное управление и гражданское общество города Ржева Тверской области" на 2018 - 2023 годы</t>
  </si>
  <si>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t>
    </r>
  </si>
  <si>
    <t>тыс.
руб.</t>
  </si>
  <si>
    <t>Задача 4 "Составление, обработка , доведение списков кандидатов в присяжные заседатели федеральных судов общей юрисдикции РФ"</t>
  </si>
</sst>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2">
    <font>
      <sz val="10"/>
      <color rgb="FF000000"/>
      <name val="Arial"/>
      <family val="2"/>
      <charset val="204"/>
    </font>
    <font>
      <sz val="10"/>
      <color indexed="8"/>
      <name val="Arial"/>
      <family val="2"/>
      <charset val="204"/>
    </font>
    <font>
      <sz val="8"/>
      <name val="Arial"/>
      <family val="2"/>
      <charset val="204"/>
    </font>
    <font>
      <sz val="10"/>
      <color indexed="10"/>
      <name val="Arial"/>
      <family val="2"/>
      <charset val="204"/>
    </font>
    <font>
      <sz val="10"/>
      <color indexed="10"/>
      <name val="Times New Roman"/>
      <family val="1"/>
      <charset val="204"/>
    </font>
    <font>
      <b/>
      <sz val="14"/>
      <color indexed="10"/>
      <name val="Times New Roman"/>
      <family val="1"/>
      <charset val="204"/>
    </font>
    <font>
      <b/>
      <sz val="10"/>
      <color indexed="10"/>
      <name val="Times New Roman"/>
      <family val="1"/>
      <charset val="204"/>
    </font>
    <font>
      <sz val="8"/>
      <color indexed="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i/>
      <sz val="10"/>
      <color indexed="10"/>
      <name val="Times New Roman"/>
      <family val="1"/>
      <charset val="204"/>
    </font>
    <font>
      <sz val="10"/>
      <color indexed="10"/>
      <name val="Calibri"/>
      <family val="2"/>
      <charset val="204"/>
    </font>
    <font>
      <sz val="10"/>
      <name val="Times New Roman"/>
      <family val="1"/>
      <charset val="204"/>
    </font>
    <font>
      <b/>
      <sz val="12"/>
      <name val="Times New Roman"/>
      <family val="1"/>
      <charset val="204"/>
    </font>
    <font>
      <b/>
      <i/>
      <u/>
      <sz val="14"/>
      <name val="Times New Roman"/>
      <family val="1"/>
      <charset val="204"/>
    </font>
    <font>
      <i/>
      <sz val="10"/>
      <name val="Times New Roman"/>
      <family val="1"/>
      <charset val="204"/>
    </font>
    <font>
      <i/>
      <sz val="12"/>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4"/>
      <name val="Times New Roman"/>
      <family val="1"/>
      <charset val="204"/>
    </font>
    <font>
      <sz val="10"/>
      <name val="Arial"/>
      <family val="2"/>
      <charset val="204"/>
    </font>
    <font>
      <sz val="9"/>
      <name val="Times New Roman"/>
      <family val="1"/>
      <charset val="204"/>
    </font>
    <font>
      <sz val="9"/>
      <name val="Arial"/>
      <family val="2"/>
      <charset val="204"/>
    </font>
    <font>
      <sz val="8"/>
      <name val="Times New Roman"/>
      <family val="1"/>
      <charset val="204"/>
    </font>
    <font>
      <b/>
      <sz val="10"/>
      <name val="Times New Roman"/>
      <family val="1"/>
      <charset val="204"/>
    </font>
    <font>
      <b/>
      <i/>
      <sz val="10"/>
      <name val="Times New Roman"/>
      <family val="1"/>
      <charset val="204"/>
    </font>
    <font>
      <b/>
      <sz val="12"/>
      <color indexed="10"/>
      <name val="Times New Roman"/>
      <family val="1"/>
      <charset val="204"/>
    </font>
    <font>
      <b/>
      <u/>
      <sz val="12"/>
      <name val="Times New Roman"/>
      <family val="1"/>
      <charset val="204"/>
    </font>
    <font>
      <b/>
      <sz val="11"/>
      <name val="Times New Roman"/>
      <family val="1"/>
      <charset val="204"/>
    </font>
    <font>
      <sz val="12"/>
      <color indexed="10"/>
      <name val="Times New Roman"/>
      <family val="1"/>
      <charset val="204"/>
    </font>
  </fonts>
  <fills count="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
      <patternFill patternType="solid">
        <fgColor indexed="42"/>
        <bgColor indexed="64"/>
      </patternFill>
    </fill>
    <fill>
      <patternFill patternType="solid">
        <fgColor indexed="4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8"/>
      </top>
      <bottom/>
      <diagonal/>
    </border>
    <border>
      <left style="thin">
        <color indexed="8"/>
      </left>
      <right style="thin">
        <color indexed="8"/>
      </right>
      <top/>
      <bottom/>
      <diagonal/>
    </border>
    <border>
      <left style="thin">
        <color indexed="8"/>
      </left>
      <right/>
      <top/>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right style="thin">
        <color indexed="64"/>
      </right>
      <top style="thin">
        <color indexed="64"/>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right style="thin">
        <color indexed="64"/>
      </right>
      <top/>
      <bottom style="thin">
        <color indexed="64"/>
      </bottom>
      <diagonal/>
    </border>
    <border>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8"/>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8"/>
      </bottom>
      <diagonal/>
    </border>
    <border>
      <left/>
      <right/>
      <top style="thin">
        <color indexed="64"/>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8"/>
      </bottom>
      <diagonal/>
    </border>
    <border>
      <left/>
      <right/>
      <top style="thin">
        <color indexed="8"/>
      </top>
      <bottom style="thin">
        <color indexed="8"/>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8"/>
      </left>
      <right style="thin">
        <color indexed="64"/>
      </right>
      <top/>
      <bottom/>
      <diagonal/>
    </border>
    <border>
      <left style="thin">
        <color indexed="64"/>
      </left>
      <right style="thin">
        <color indexed="64"/>
      </right>
      <top/>
      <bottom style="thin">
        <color indexed="8"/>
      </bottom>
      <diagonal/>
    </border>
    <border>
      <left/>
      <right style="thin">
        <color indexed="8"/>
      </right>
      <top style="thin">
        <color indexed="64"/>
      </top>
      <bottom style="thin">
        <color indexed="64"/>
      </bottom>
      <diagonal/>
    </border>
    <border>
      <left/>
      <right style="thin">
        <color indexed="8"/>
      </right>
      <top/>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73">
    <xf numFmtId="0" fontId="0" fillId="0"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wrapText="1"/>
    </xf>
    <xf numFmtId="164" fontId="3"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4" fontId="3" fillId="0" borderId="0" xfId="0" applyNumberFormat="1" applyFont="1" applyFill="1" applyAlignment="1">
      <alignment vertical="top" wrapText="1"/>
    </xf>
    <xf numFmtId="0" fontId="3" fillId="0" borderId="0" xfId="0" applyFont="1" applyFill="1" applyBorder="1" applyAlignment="1">
      <alignment horizontal="center" vertical="center" wrapText="1"/>
    </xf>
    <xf numFmtId="0" fontId="5" fillId="2" borderId="0" xfId="0" applyFont="1" applyFill="1" applyBorder="1" applyAlignment="1">
      <alignment horizontal="center"/>
    </xf>
    <xf numFmtId="0" fontId="5" fillId="2" borderId="0" xfId="0" applyFont="1" applyFill="1" applyBorder="1" applyAlignment="1"/>
    <xf numFmtId="0" fontId="3" fillId="2" borderId="0" xfId="0" applyFont="1" applyFill="1" applyBorder="1" applyAlignment="1"/>
    <xf numFmtId="0" fontId="4" fillId="2" borderId="0" xfId="0" applyFont="1" applyFill="1" applyBorder="1" applyAlignment="1">
      <alignment horizontal="center" vertical="center" wrapText="1"/>
    </xf>
    <xf numFmtId="0" fontId="7" fillId="2" borderId="0" xfId="2"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2" borderId="1" xfId="2"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2" xfId="2" applyNumberFormat="1" applyFont="1" applyFill="1" applyBorder="1" applyAlignment="1">
      <alignment horizontal="center" vertical="center" wrapText="1"/>
    </xf>
    <xf numFmtId="0" fontId="7" fillId="2" borderId="3" xfId="2" applyNumberFormat="1" applyFont="1" applyFill="1" applyBorder="1" applyAlignment="1">
      <alignment horizontal="center" vertical="center" wrapText="1"/>
    </xf>
    <xf numFmtId="0" fontId="7" fillId="2" borderId="4" xfId="2" applyNumberFormat="1" applyFont="1" applyFill="1" applyBorder="1" applyAlignment="1">
      <alignment horizontal="center" vertical="center" wrapText="1"/>
    </xf>
    <xf numFmtId="0" fontId="7" fillId="2" borderId="5" xfId="2" applyNumberFormat="1" applyFont="1" applyFill="1" applyBorder="1" applyAlignment="1">
      <alignment horizontal="center" vertical="center" wrapText="1"/>
    </xf>
    <xf numFmtId="0" fontId="6" fillId="2" borderId="0" xfId="2" applyNumberFormat="1" applyFont="1" applyFill="1" applyBorder="1" applyAlignment="1">
      <alignment horizontal="center" vertical="center" wrapText="1"/>
    </xf>
    <xf numFmtId="0" fontId="4" fillId="2" borderId="0" xfId="2" applyNumberFormat="1" applyFont="1" applyFill="1" applyBorder="1" applyAlignment="1">
      <alignment horizontal="center" vertical="center" wrapText="1"/>
    </xf>
    <xf numFmtId="0" fontId="6" fillId="3" borderId="0" xfId="2" applyNumberFormat="1" applyFont="1" applyFill="1" applyBorder="1" applyAlignment="1">
      <alignment horizontal="center" vertical="center"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7" fillId="3" borderId="1" xfId="1"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3" fillId="4" borderId="0" xfId="0" applyFont="1" applyFill="1" applyBorder="1" applyAlignment="1">
      <alignment vertical="top" wrapText="1"/>
    </xf>
    <xf numFmtId="0" fontId="3" fillId="4" borderId="0" xfId="0" applyFont="1" applyFill="1" applyAlignment="1">
      <alignment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164" fontId="3" fillId="2" borderId="0" xfId="0" applyNumberFormat="1" applyFont="1" applyFill="1" applyAlignment="1">
      <alignment horizontal="right" vertical="center" wrapText="1"/>
    </xf>
    <xf numFmtId="0" fontId="3" fillId="2" borderId="0" xfId="0" applyFont="1" applyFill="1" applyAlignment="1">
      <alignment horizontal="center" vertical="top" wrapText="1"/>
    </xf>
    <xf numFmtId="164" fontId="3" fillId="3" borderId="0" xfId="0" applyNumberFormat="1" applyFont="1" applyFill="1" applyAlignment="1">
      <alignment vertical="top" wrapText="1"/>
    </xf>
    <xf numFmtId="0" fontId="3" fillId="2" borderId="1" xfId="0" applyFont="1" applyFill="1" applyBorder="1" applyAlignment="1">
      <alignment vertical="top" wrapText="1"/>
    </xf>
    <xf numFmtId="164" fontId="3" fillId="0" borderId="0" xfId="0" applyNumberFormat="1" applyFont="1" applyFill="1" applyAlignment="1">
      <alignment horizontal="right" vertical="center" wrapText="1"/>
    </xf>
    <xf numFmtId="0" fontId="3" fillId="0" borderId="0" xfId="0" applyFont="1" applyFill="1" applyBorder="1" applyAlignment="1"/>
    <xf numFmtId="0" fontId="8" fillId="0" borderId="0" xfId="0" applyFont="1" applyFill="1" applyBorder="1" applyAlignment="1"/>
    <xf numFmtId="0" fontId="9" fillId="0" borderId="0" xfId="0" applyFont="1" applyFill="1" applyBorder="1" applyAlignment="1"/>
    <xf numFmtId="0" fontId="10" fillId="2" borderId="0" xfId="0" applyFont="1" applyFill="1" applyBorder="1" applyAlignment="1">
      <alignment horizontal="center"/>
    </xf>
    <xf numFmtId="0" fontId="10" fillId="2" borderId="0" xfId="0" applyFont="1" applyFill="1" applyBorder="1" applyAlignment="1"/>
    <xf numFmtId="0" fontId="4" fillId="0" borderId="0" xfId="0" applyFont="1" applyFill="1" applyBorder="1" applyAlignment="1"/>
    <xf numFmtId="0" fontId="6" fillId="2" borderId="0" xfId="0" applyFont="1" applyFill="1" applyBorder="1" applyAlignment="1">
      <alignment horizontal="center"/>
    </xf>
    <xf numFmtId="0" fontId="11" fillId="2" borderId="0" xfId="0" applyFont="1" applyFill="1" applyBorder="1" applyAlignment="1"/>
    <xf numFmtId="0" fontId="12" fillId="2" borderId="0" xfId="0" applyFont="1" applyFill="1" applyBorder="1" applyAlignment="1"/>
    <xf numFmtId="0" fontId="10" fillId="2" borderId="0" xfId="0" applyFont="1" applyFill="1" applyBorder="1" applyAlignment="1">
      <alignment horizontal="justify" vertical="top" wrapText="1"/>
    </xf>
    <xf numFmtId="0" fontId="10" fillId="2" borderId="0" xfId="0" applyFont="1" applyFill="1" applyBorder="1" applyAlignment="1">
      <alignment horizontal="left" vertical="top"/>
    </xf>
    <xf numFmtId="0" fontId="9" fillId="0" borderId="0" xfId="0" applyFont="1" applyFill="1" applyAlignment="1"/>
    <xf numFmtId="0" fontId="3" fillId="2" borderId="0" xfId="0" applyFont="1" applyFill="1" applyAlignment="1"/>
    <xf numFmtId="164" fontId="6" fillId="2" borderId="1" xfId="0" applyNumberFormat="1" applyFont="1" applyFill="1" applyBorder="1" applyAlignment="1">
      <alignment horizontal="center" vertical="center" wrapText="1"/>
    </xf>
    <xf numFmtId="0" fontId="7" fillId="2" borderId="6" xfId="1" applyNumberFormat="1" applyFont="1" applyFill="1" applyBorder="1" applyAlignment="1">
      <alignment horizontal="center" vertical="center" wrapText="1"/>
    </xf>
    <xf numFmtId="0" fontId="7" fillId="2" borderId="7" xfId="1" applyNumberFormat="1" applyFont="1" applyFill="1" applyBorder="1" applyAlignment="1">
      <alignment horizontal="center" vertical="center" wrapText="1"/>
    </xf>
    <xf numFmtId="0" fontId="7" fillId="2" borderId="1" xfId="1" applyNumberFormat="1" applyFont="1" applyFill="1" applyBorder="1" applyAlignment="1">
      <alignment horizontal="center" vertical="center" wrapText="1"/>
    </xf>
    <xf numFmtId="0" fontId="7" fillId="2" borderId="8" xfId="1" applyNumberFormat="1" applyFont="1" applyFill="1" applyBorder="1" applyAlignment="1">
      <alignment horizontal="center" vertical="center" wrapText="1"/>
    </xf>
    <xf numFmtId="0" fontId="7" fillId="2" borderId="1" xfId="0" applyFont="1" applyFill="1" applyBorder="1" applyAlignment="1">
      <alignment vertical="top" wrapText="1"/>
    </xf>
    <xf numFmtId="0" fontId="7" fillId="2" borderId="9" xfId="0" applyFont="1" applyFill="1" applyBorder="1" applyAlignment="1">
      <alignment vertical="top" wrapText="1"/>
    </xf>
    <xf numFmtId="0" fontId="7" fillId="2" borderId="10" xfId="0" applyFont="1" applyFill="1" applyBorder="1" applyAlignment="1">
      <alignment vertical="top" wrapText="1"/>
    </xf>
    <xf numFmtId="0" fontId="7" fillId="2" borderId="11" xfId="1" applyNumberFormat="1" applyFont="1" applyFill="1" applyBorder="1" applyAlignment="1">
      <alignment horizontal="center" vertical="center" wrapText="1"/>
    </xf>
    <xf numFmtId="0" fontId="7" fillId="2" borderId="12" xfId="1" applyNumberFormat="1" applyFont="1" applyFill="1" applyBorder="1" applyAlignment="1">
      <alignment horizontal="center" vertical="center" wrapText="1"/>
    </xf>
    <xf numFmtId="0" fontId="7" fillId="2" borderId="13" xfId="1" applyNumberFormat="1"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3" borderId="0" xfId="0" applyFont="1" applyFill="1" applyBorder="1" applyAlignment="1">
      <alignment vertical="top" wrapText="1"/>
    </xf>
    <xf numFmtId="0" fontId="4" fillId="3" borderId="0" xfId="0" applyFont="1" applyFill="1" applyAlignment="1">
      <alignment vertical="top" wrapText="1"/>
    </xf>
    <xf numFmtId="164" fontId="4" fillId="2" borderId="1" xfId="0" applyNumberFormat="1" applyFont="1" applyFill="1" applyBorder="1" applyAlignment="1">
      <alignment horizontal="center" vertical="center" wrapText="1"/>
    </xf>
    <xf numFmtId="0" fontId="14" fillId="0" borderId="0" xfId="0" applyFont="1" applyFill="1" applyBorder="1" applyAlignment="1"/>
    <xf numFmtId="164" fontId="14" fillId="0" borderId="0" xfId="0" applyNumberFormat="1" applyFont="1" applyFill="1" applyBorder="1" applyAlignment="1"/>
    <xf numFmtId="0" fontId="18" fillId="0" borderId="0" xfId="0" applyFont="1" applyFill="1" applyBorder="1" applyAlignment="1"/>
    <xf numFmtId="0" fontId="18" fillId="0" borderId="14" xfId="0" applyFont="1" applyFill="1" applyBorder="1" applyAlignment="1"/>
    <xf numFmtId="164" fontId="18" fillId="0" borderId="0" xfId="0" applyNumberFormat="1" applyFont="1" applyFill="1" applyBorder="1" applyAlignment="1"/>
    <xf numFmtId="164" fontId="18" fillId="0" borderId="0" xfId="0" applyNumberFormat="1" applyFont="1" applyFill="1" applyBorder="1" applyAlignment="1">
      <alignment horizontal="center" vertical="center"/>
    </xf>
    <xf numFmtId="0" fontId="18" fillId="0" borderId="0" xfId="0" applyFont="1" applyFill="1" applyBorder="1" applyAlignment="1">
      <alignment horizontal="center" vertical="center"/>
    </xf>
    <xf numFmtId="0" fontId="19" fillId="0" borderId="0" xfId="0" applyFont="1" applyFill="1" applyBorder="1" applyAlignment="1"/>
    <xf numFmtId="0" fontId="20" fillId="0" borderId="0" xfId="0" applyFont="1" applyFill="1" applyBorder="1" applyAlignment="1"/>
    <xf numFmtId="0" fontId="21" fillId="0" borderId="0" xfId="0" applyFont="1" applyFill="1" applyBorder="1" applyAlignment="1"/>
    <xf numFmtId="1" fontId="21" fillId="0" borderId="0" xfId="0" applyNumberFormat="1" applyFont="1" applyFill="1" applyBorder="1" applyAlignment="1"/>
    <xf numFmtId="0" fontId="17" fillId="0" borderId="0" xfId="0" applyFont="1" applyFill="1" applyBorder="1" applyAlignment="1">
      <alignment horizontal="center" vertical="center" wrapText="1"/>
    </xf>
    <xf numFmtId="0" fontId="17" fillId="0" borderId="0" xfId="0" applyFont="1" applyFill="1" applyAlignment="1">
      <alignment horizontal="center" vertical="center" wrapText="1"/>
    </xf>
    <xf numFmtId="0" fontId="17" fillId="0" borderId="0" xfId="0" applyFont="1" applyFill="1" applyBorder="1" applyAlignment="1">
      <alignment horizontal="justify" vertical="top" wrapText="1"/>
    </xf>
    <xf numFmtId="1" fontId="17" fillId="0" borderId="0" xfId="0" applyNumberFormat="1" applyFont="1" applyFill="1" applyBorder="1" applyAlignment="1">
      <alignment horizontal="justify" vertical="top" wrapText="1"/>
    </xf>
    <xf numFmtId="0" fontId="23" fillId="0"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2" borderId="1" xfId="2" applyNumberFormat="1" applyFont="1" applyFill="1" applyBorder="1" applyAlignment="1">
      <alignment horizontal="center" vertical="center" wrapText="1"/>
    </xf>
    <xf numFmtId="0" fontId="25" fillId="2" borderId="15" xfId="0" applyFont="1" applyFill="1" applyBorder="1" applyAlignment="1">
      <alignment horizontal="center" vertical="center" wrapText="1"/>
    </xf>
    <xf numFmtId="0" fontId="25" fillId="2" borderId="16"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26" fillId="2" borderId="18" xfId="0" applyFont="1" applyFill="1" applyBorder="1" applyAlignment="1">
      <alignment horizontal="left" vertical="center" wrapText="1"/>
    </xf>
    <xf numFmtId="0" fontId="13" fillId="2" borderId="19" xfId="0" applyFont="1" applyFill="1" applyBorder="1" applyAlignment="1">
      <alignment horizontal="left" vertical="center" wrapText="1"/>
    </xf>
    <xf numFmtId="0" fontId="13" fillId="2" borderId="20" xfId="0" applyFont="1" applyFill="1" applyBorder="1" applyAlignment="1">
      <alignment horizontal="center" vertical="center" wrapText="1"/>
    </xf>
    <xf numFmtId="164" fontId="13" fillId="2" borderId="20" xfId="2" applyNumberFormat="1" applyFont="1" applyFill="1" applyBorder="1" applyAlignment="1">
      <alignment horizontal="center" vertical="center" wrapText="1"/>
    </xf>
    <xf numFmtId="164" fontId="13" fillId="2" borderId="20" xfId="2" applyNumberFormat="1" applyFont="1" applyFill="1" applyBorder="1" applyAlignment="1">
      <alignment horizontal="center" vertical="center" wrapText="1"/>
    </xf>
    <xf numFmtId="164" fontId="13" fillId="2" borderId="21" xfId="2" applyNumberFormat="1" applyFont="1" applyFill="1" applyBorder="1" applyAlignment="1">
      <alignment horizontal="center" vertical="center" wrapText="1"/>
    </xf>
    <xf numFmtId="164" fontId="13" fillId="2" borderId="22" xfId="2" applyNumberFormat="1" applyFont="1" applyFill="1" applyBorder="1" applyAlignment="1">
      <alignment horizontal="center" vertical="center" wrapText="1"/>
    </xf>
    <xf numFmtId="0" fontId="13" fillId="2" borderId="23" xfId="0" applyFont="1" applyFill="1" applyBorder="1" applyAlignment="1">
      <alignment horizontal="left" vertical="center" wrapText="1"/>
    </xf>
    <xf numFmtId="0" fontId="13" fillId="2" borderId="24" xfId="0" applyFont="1" applyFill="1" applyBorder="1" applyAlignment="1">
      <alignment horizontal="center" vertical="center" wrapText="1"/>
    </xf>
    <xf numFmtId="164" fontId="13" fillId="2" borderId="6" xfId="2" applyNumberFormat="1" applyFont="1" applyFill="1" applyBorder="1" applyAlignment="1">
      <alignment horizontal="center" vertical="center" wrapText="1"/>
    </xf>
    <xf numFmtId="164" fontId="13" fillId="2" borderId="6" xfId="2" applyNumberFormat="1"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13" fillId="2" borderId="25" xfId="2" applyNumberFormat="1"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0" fontId="26" fillId="2" borderId="26"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19" xfId="0" applyFont="1" applyFill="1" applyBorder="1" applyAlignment="1">
      <alignment horizontal="center" vertical="center" wrapText="1"/>
    </xf>
    <xf numFmtId="0" fontId="26" fillId="2" borderId="26" xfId="0" applyFont="1" applyFill="1" applyBorder="1" applyAlignment="1">
      <alignment horizontal="left" vertical="center" wrapText="1"/>
    </xf>
    <xf numFmtId="0" fontId="13" fillId="2" borderId="19" xfId="0" applyFont="1" applyFill="1" applyBorder="1" applyAlignment="1">
      <alignment horizontal="center" vertical="center" wrapText="1"/>
    </xf>
    <xf numFmtId="164" fontId="13" fillId="2" borderId="21" xfId="2" applyNumberFormat="1" applyFont="1" applyFill="1" applyBorder="1" applyAlignment="1">
      <alignment horizontal="center" vertical="center" wrapText="1"/>
    </xf>
    <xf numFmtId="164" fontId="13" fillId="2" borderId="22" xfId="2" applyNumberFormat="1" applyFont="1" applyFill="1" applyBorder="1" applyAlignment="1">
      <alignment horizontal="center" vertical="center" wrapText="1"/>
    </xf>
    <xf numFmtId="1" fontId="13" fillId="2" borderId="20" xfId="2" applyNumberFormat="1" applyFont="1" applyFill="1" applyBorder="1" applyAlignment="1">
      <alignment horizontal="center" vertical="center" wrapText="1"/>
    </xf>
    <xf numFmtId="1" fontId="13" fillId="2" borderId="21" xfId="2" applyNumberFormat="1" applyFont="1" applyFill="1" applyBorder="1" applyAlignment="1">
      <alignment horizontal="center" vertical="center" wrapText="1"/>
    </xf>
    <xf numFmtId="1" fontId="13" fillId="2" borderId="22" xfId="2" applyNumberFormat="1" applyFont="1" applyFill="1" applyBorder="1" applyAlignment="1">
      <alignment horizontal="center" vertical="center" wrapText="1"/>
    </xf>
    <xf numFmtId="0" fontId="26" fillId="2" borderId="20" xfId="0" applyFont="1" applyFill="1" applyBorder="1" applyAlignment="1">
      <alignment horizontal="center" vertical="center" wrapText="1"/>
    </xf>
    <xf numFmtId="164" fontId="26" fillId="2" borderId="20" xfId="2" applyNumberFormat="1" applyFont="1" applyFill="1" applyBorder="1" applyAlignment="1">
      <alignment horizontal="center" vertical="center" wrapText="1"/>
    </xf>
    <xf numFmtId="164" fontId="26" fillId="2" borderId="22" xfId="2" applyNumberFormat="1" applyFont="1" applyFill="1" applyBorder="1" applyAlignment="1">
      <alignment horizontal="center" vertical="center" wrapText="1"/>
    </xf>
    <xf numFmtId="0" fontId="13" fillId="2" borderId="10" xfId="0" applyFont="1" applyFill="1" applyBorder="1" applyAlignment="1">
      <alignment horizontal="left" vertical="center" wrapText="1"/>
    </xf>
    <xf numFmtId="164" fontId="13" fillId="2" borderId="20" xfId="0" applyNumberFormat="1" applyFont="1" applyFill="1" applyBorder="1" applyAlignment="1">
      <alignment horizontal="center" vertical="center" wrapText="1"/>
    </xf>
    <xf numFmtId="164" fontId="13" fillId="2" borderId="21" xfId="0" applyNumberFormat="1" applyFont="1" applyFill="1" applyBorder="1" applyAlignment="1">
      <alignment horizontal="center" vertical="center" wrapText="1"/>
    </xf>
    <xf numFmtId="1" fontId="13" fillId="2" borderId="20" xfId="0" applyNumberFormat="1" applyFont="1" applyFill="1" applyBorder="1" applyAlignment="1">
      <alignment horizontal="center" vertical="center" wrapText="1"/>
    </xf>
    <xf numFmtId="1" fontId="13" fillId="2" borderId="21" xfId="0" applyNumberFormat="1" applyFont="1" applyFill="1" applyBorder="1" applyAlignment="1">
      <alignment horizontal="center" vertical="center" wrapText="1"/>
    </xf>
    <xf numFmtId="0" fontId="13" fillId="2" borderId="10" xfId="4" applyNumberFormat="1" applyFont="1" applyFill="1" applyBorder="1" applyAlignment="1">
      <alignment horizontal="left" vertical="center" wrapText="1"/>
    </xf>
    <xf numFmtId="0" fontId="13" fillId="2" borderId="19" xfId="3" applyNumberFormat="1" applyFont="1" applyFill="1" applyBorder="1" applyAlignment="1">
      <alignment horizontal="center" vertical="center" wrapText="1"/>
    </xf>
    <xf numFmtId="0" fontId="13" fillId="2" borderId="20" xfId="0" applyNumberFormat="1" applyFont="1" applyFill="1" applyBorder="1" applyAlignment="1">
      <alignment horizontal="center" vertical="center" wrapText="1"/>
    </xf>
    <xf numFmtId="0" fontId="13" fillId="2" borderId="10" xfId="2" applyNumberFormat="1" applyFont="1" applyFill="1" applyBorder="1" applyAlignment="1">
      <alignment horizontal="left" vertical="center" wrapText="1"/>
    </xf>
    <xf numFmtId="0" fontId="13" fillId="2" borderId="20" xfId="2" applyNumberFormat="1" applyFont="1" applyFill="1" applyBorder="1" applyAlignment="1">
      <alignment horizontal="center" vertical="center" wrapText="1"/>
    </xf>
    <xf numFmtId="0" fontId="13" fillId="2" borderId="21"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0" xfId="2" applyNumberFormat="1" applyFont="1" applyFill="1" applyBorder="1" applyAlignment="1">
      <alignment horizontal="center" vertical="center" wrapText="1"/>
    </xf>
    <xf numFmtId="164" fontId="13" fillId="2" borderId="22"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0" xfId="2" applyNumberFormat="1" applyFont="1" applyFill="1" applyBorder="1" applyAlignment="1">
      <alignment horizontal="center" vertical="center"/>
    </xf>
    <xf numFmtId="49" fontId="13" fillId="2" borderId="21" xfId="2" applyNumberFormat="1" applyFont="1" applyFill="1" applyBorder="1" applyAlignment="1">
      <alignment horizontal="center" vertical="center"/>
    </xf>
    <xf numFmtId="49" fontId="13" fillId="2" borderId="9" xfId="2" applyNumberFormat="1" applyFont="1" applyFill="1" applyBorder="1" applyAlignment="1">
      <alignment horizontal="center" vertical="center"/>
    </xf>
    <xf numFmtId="49" fontId="13" fillId="2" borderId="1" xfId="2" applyNumberFormat="1" applyFont="1" applyFill="1" applyBorder="1" applyAlignment="1">
      <alignment horizontal="center" vertical="center"/>
    </xf>
    <xf numFmtId="49" fontId="13" fillId="2" borderId="10" xfId="2" applyNumberFormat="1" applyFont="1" applyFill="1" applyBorder="1" applyAlignment="1">
      <alignment horizontal="center" vertical="center"/>
    </xf>
    <xf numFmtId="0" fontId="13" fillId="2" borderId="10" xfId="2" applyNumberFormat="1" applyFont="1" applyFill="1" applyBorder="1" applyAlignment="1">
      <alignment horizontal="left" vertical="center" wrapText="1"/>
    </xf>
    <xf numFmtId="1" fontId="13" fillId="2" borderId="22" xfId="0" applyNumberFormat="1" applyFont="1" applyFill="1" applyBorder="1" applyAlignment="1">
      <alignment horizontal="center" vertical="center" wrapText="1"/>
    </xf>
    <xf numFmtId="0" fontId="26" fillId="2" borderId="19" xfId="0" applyFont="1" applyFill="1" applyBorder="1" applyAlignment="1">
      <alignment horizontal="center" vertical="center" wrapText="1"/>
    </xf>
    <xf numFmtId="164" fontId="26" fillId="2" borderId="20" xfId="2" applyNumberFormat="1" applyFont="1" applyFill="1" applyBorder="1" applyAlignment="1">
      <alignment horizontal="center" vertical="center" wrapText="1"/>
    </xf>
    <xf numFmtId="164" fontId="26" fillId="2" borderId="21" xfId="2" applyNumberFormat="1" applyFont="1" applyFill="1" applyBorder="1" applyAlignment="1">
      <alignment horizontal="center" vertical="center" wrapText="1"/>
    </xf>
    <xf numFmtId="0" fontId="25" fillId="2" borderId="20" xfId="1" applyNumberFormat="1" applyFont="1" applyFill="1" applyBorder="1" applyAlignment="1">
      <alignment horizontal="center" vertical="center" wrapText="1"/>
    </xf>
    <xf numFmtId="0" fontId="25" fillId="2" borderId="21" xfId="1" applyNumberFormat="1" applyFont="1" applyFill="1" applyBorder="1" applyAlignment="1">
      <alignment horizontal="center" vertical="center" wrapText="1"/>
    </xf>
    <xf numFmtId="0" fontId="25" fillId="2" borderId="1" xfId="1" applyNumberFormat="1" applyFont="1" applyFill="1" applyBorder="1" applyAlignment="1">
      <alignment horizontal="center" vertical="center" wrapText="1"/>
    </xf>
    <xf numFmtId="0" fontId="25" fillId="2" borderId="27" xfId="1" applyNumberFormat="1" applyFont="1" applyFill="1" applyBorder="1" applyAlignment="1">
      <alignment horizontal="center" vertical="center" wrapText="1"/>
    </xf>
    <xf numFmtId="0" fontId="26" fillId="2" borderId="19" xfId="3" applyNumberFormat="1" applyFont="1" applyFill="1" applyBorder="1" applyAlignment="1">
      <alignment horizontal="center" vertical="center" wrapText="1"/>
    </xf>
    <xf numFmtId="164" fontId="26" fillId="2" borderId="20" xfId="0" applyNumberFormat="1" applyFont="1" applyFill="1" applyBorder="1" applyAlignment="1">
      <alignment horizontal="center" vertical="center" wrapText="1"/>
    </xf>
    <xf numFmtId="164" fontId="26" fillId="2" borderId="22" xfId="4" applyNumberFormat="1" applyFont="1" applyFill="1" applyBorder="1" applyAlignment="1">
      <alignment horizontal="center" vertical="center" wrapText="1"/>
    </xf>
    <xf numFmtId="0" fontId="13" fillId="2" borderId="10" xfId="4" applyNumberFormat="1" applyFont="1" applyFill="1" applyBorder="1" applyAlignment="1">
      <alignment horizontal="left" vertical="center" wrapText="1"/>
    </xf>
    <xf numFmtId="0" fontId="13" fillId="2" borderId="19" xfId="3" applyNumberFormat="1" applyFont="1" applyFill="1" applyBorder="1" applyAlignment="1">
      <alignment horizontal="center" vertical="center" wrapText="1"/>
    </xf>
    <xf numFmtId="1" fontId="13" fillId="2" borderId="22" xfId="4" applyNumberFormat="1" applyFont="1" applyFill="1" applyBorder="1" applyAlignment="1">
      <alignment horizontal="center" vertical="center" wrapText="1"/>
    </xf>
    <xf numFmtId="0" fontId="13" fillId="2" borderId="20" xfId="1" applyNumberFormat="1" applyFont="1" applyFill="1" applyBorder="1" applyAlignment="1">
      <alignment horizontal="center" vertical="center" wrapText="1"/>
    </xf>
    <xf numFmtId="0" fontId="13" fillId="2" borderId="21" xfId="1"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27" xfId="1" applyNumberFormat="1" applyFont="1" applyFill="1" applyBorder="1" applyAlignment="1">
      <alignment horizontal="center" vertical="center" wrapText="1"/>
    </xf>
    <xf numFmtId="164" fontId="13" fillId="2" borderId="22" xfId="4" applyNumberFormat="1" applyFont="1" applyFill="1" applyBorder="1" applyAlignment="1">
      <alignment horizontal="center" vertical="center" wrapText="1"/>
    </xf>
    <xf numFmtId="0" fontId="13" fillId="2" borderId="24" xfId="0" applyFont="1" applyFill="1" applyBorder="1" applyAlignment="1">
      <alignment horizontal="center" vertical="center" wrapText="1"/>
    </xf>
    <xf numFmtId="1" fontId="13" fillId="2" borderId="6"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 fontId="13" fillId="2" borderId="25" xfId="4" applyNumberFormat="1" applyFont="1" applyFill="1" applyBorder="1" applyAlignment="1">
      <alignment horizontal="center" vertical="center" wrapText="1"/>
    </xf>
    <xf numFmtId="0" fontId="26" fillId="2" borderId="19" xfId="0" applyFont="1" applyFill="1" applyBorder="1" applyAlignment="1">
      <alignment horizontal="center" vertical="center" wrapText="1"/>
    </xf>
    <xf numFmtId="2" fontId="13" fillId="2" borderId="20" xfId="2" applyNumberFormat="1" applyFont="1" applyFill="1" applyBorder="1" applyAlignment="1">
      <alignment horizontal="center" vertical="center" wrapText="1"/>
    </xf>
    <xf numFmtId="0" fontId="26" fillId="2" borderId="1" xfId="4" applyNumberFormat="1" applyFont="1" applyFill="1" applyBorder="1" applyAlignment="1">
      <alignment horizontal="left" vertical="center" wrapText="1"/>
    </xf>
    <xf numFmtId="0" fontId="26" fillId="2" borderId="26" xfId="4" applyNumberFormat="1" applyFont="1" applyFill="1" applyBorder="1" applyAlignment="1">
      <alignment horizontal="left" vertical="center" wrapText="1"/>
    </xf>
    <xf numFmtId="164" fontId="26" fillId="2" borderId="1" xfId="4" applyNumberFormat="1" applyFont="1" applyFill="1" applyBorder="1" applyAlignment="1">
      <alignment horizontal="center" vertical="center" wrapText="1"/>
    </xf>
    <xf numFmtId="0" fontId="13" fillId="2" borderId="1" xfId="4" applyNumberFormat="1" applyFont="1" applyFill="1" applyBorder="1" applyAlignment="1">
      <alignment horizontal="center" vertical="center" wrapText="1"/>
    </xf>
    <xf numFmtId="1" fontId="26"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64" fontId="13" fillId="2" borderId="1" xfId="4" applyNumberFormat="1" applyFont="1" applyFill="1" applyBorder="1" applyAlignment="1">
      <alignment horizontal="center" vertical="center" wrapText="1"/>
    </xf>
    <xf numFmtId="0" fontId="13" fillId="2" borderId="1" xfId="4" applyNumberFormat="1" applyFont="1" applyFill="1" applyBorder="1" applyAlignment="1">
      <alignment horizontal="left" vertical="center" wrapText="1"/>
    </xf>
    <xf numFmtId="0" fontId="26" fillId="2" borderId="1" xfId="4" applyNumberFormat="1" applyFont="1" applyFill="1" applyBorder="1" applyAlignment="1">
      <alignment horizontal="center" vertical="center" wrapText="1"/>
    </xf>
    <xf numFmtId="0" fontId="26" fillId="2" borderId="1" xfId="0" applyFont="1" applyFill="1" applyBorder="1" applyAlignment="1">
      <alignment horizontal="center" vertical="center" wrapText="1"/>
    </xf>
    <xf numFmtId="164" fontId="26" fillId="2" borderId="1" xfId="0" applyNumberFormat="1" applyFont="1" applyFill="1" applyBorder="1" applyAlignment="1">
      <alignment horizontal="center" vertical="center" wrapText="1"/>
    </xf>
    <xf numFmtId="0" fontId="13" fillId="2" borderId="18" xfId="3" applyNumberFormat="1" applyFont="1" applyFill="1" applyBorder="1" applyAlignment="1">
      <alignment horizontal="center" vertical="center" wrapText="1"/>
    </xf>
    <xf numFmtId="1" fontId="13" fillId="2" borderId="2" xfId="0" applyNumberFormat="1" applyFont="1" applyFill="1" applyBorder="1" applyAlignment="1">
      <alignment horizontal="center" vertical="center" wrapText="1"/>
    </xf>
    <xf numFmtId="1" fontId="13" fillId="2" borderId="2" xfId="0"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 fontId="13" fillId="2" borderId="28" xfId="4"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164" fontId="26" fillId="2" borderId="22" xfId="0" applyNumberFormat="1" applyFont="1" applyFill="1" applyBorder="1" applyAlignment="1">
      <alignment horizontal="center" vertical="center" wrapText="1"/>
    </xf>
    <xf numFmtId="0" fontId="16" fillId="2" borderId="10" xfId="4" applyNumberFormat="1" applyFont="1" applyFill="1" applyBorder="1" applyAlignment="1">
      <alignment horizontal="left" vertical="center" wrapText="1"/>
    </xf>
    <xf numFmtId="0" fontId="13" fillId="0" borderId="19" xfId="3" applyNumberFormat="1" applyFont="1" applyFill="1" applyBorder="1" applyAlignment="1">
      <alignment horizontal="center" vertical="center" wrapText="1"/>
    </xf>
    <xf numFmtId="164" fontId="13" fillId="0" borderId="20" xfId="0" applyNumberFormat="1" applyFont="1" applyFill="1" applyBorder="1" applyAlignment="1">
      <alignment horizontal="center" vertical="center" wrapText="1"/>
    </xf>
    <xf numFmtId="164" fontId="13" fillId="0" borderId="21" xfId="0" applyNumberFormat="1" applyFont="1" applyFill="1" applyBorder="1" applyAlignment="1">
      <alignment horizontal="center" vertical="center" wrapText="1"/>
    </xf>
    <xf numFmtId="164" fontId="13" fillId="0" borderId="22" xfId="4" applyNumberFormat="1" applyFont="1" applyFill="1" applyBorder="1" applyAlignment="1">
      <alignment horizontal="center" vertical="center" wrapText="1"/>
    </xf>
    <xf numFmtId="0" fontId="13" fillId="0" borderId="10" xfId="4" applyNumberFormat="1" applyFont="1" applyFill="1" applyBorder="1" applyAlignment="1">
      <alignment horizontal="left" vertical="center" wrapText="1"/>
    </xf>
    <xf numFmtId="1" fontId="13" fillId="0" borderId="20" xfId="0" applyNumberFormat="1" applyFont="1" applyFill="1" applyBorder="1" applyAlignment="1">
      <alignment horizontal="center" vertical="center" wrapText="1"/>
    </xf>
    <xf numFmtId="1" fontId="13" fillId="0" borderId="21" xfId="0" applyNumberFormat="1" applyFont="1" applyFill="1" applyBorder="1" applyAlignment="1">
      <alignment horizontal="center" vertical="center" wrapText="1"/>
    </xf>
    <xf numFmtId="1" fontId="13" fillId="0" borderId="22" xfId="4" applyNumberFormat="1" applyFont="1" applyFill="1" applyBorder="1" applyAlignment="1">
      <alignment horizontal="center"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164" fontId="26" fillId="2" borderId="22" xfId="0" applyNumberFormat="1"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1" fontId="13" fillId="2" borderId="27" xfId="4" applyNumberFormat="1"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0" fontId="13" fillId="2" borderId="12" xfId="1" applyNumberFormat="1"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8" xfId="1" applyNumberFormat="1" applyFont="1" applyFill="1" applyBorder="1" applyAlignment="1">
      <alignment horizontal="center" vertical="center" wrapText="1"/>
    </xf>
    <xf numFmtId="0" fontId="17" fillId="0" borderId="0" xfId="0" applyFont="1" applyFill="1" applyBorder="1" applyAlignment="1">
      <alignment vertical="top" wrapText="1"/>
    </xf>
    <xf numFmtId="0" fontId="23" fillId="2" borderId="29" xfId="0" applyFont="1" applyFill="1" applyBorder="1" applyAlignment="1">
      <alignment horizontal="center" vertical="center" wrapText="1"/>
    </xf>
    <xf numFmtId="0" fontId="17" fillId="0" borderId="0" xfId="0" applyFont="1" applyFill="1" applyAlignment="1">
      <alignment horizontal="justify" vertical="top" wrapText="1"/>
    </xf>
    <xf numFmtId="0" fontId="28" fillId="0" borderId="0" xfId="0" applyFont="1" applyFill="1" applyBorder="1" applyAlignment="1"/>
    <xf numFmtId="164" fontId="28" fillId="0" borderId="0" xfId="0" applyNumberFormat="1" applyFont="1" applyFill="1" applyBorder="1" applyAlignment="1"/>
    <xf numFmtId="0" fontId="7" fillId="2" borderId="20" xfId="0" applyFont="1" applyFill="1" applyBorder="1" applyAlignment="1">
      <alignment horizontal="center" vertical="center" wrapText="1"/>
    </xf>
    <xf numFmtId="0" fontId="7" fillId="2" borderId="20" xfId="2" applyNumberFormat="1" applyFont="1" applyFill="1" applyBorder="1" applyAlignment="1">
      <alignment horizontal="center" vertical="center" wrapText="1"/>
    </xf>
    <xf numFmtId="0" fontId="7" fillId="2" borderId="21" xfId="2" applyNumberFormat="1" applyFont="1" applyFill="1" applyBorder="1" applyAlignment="1">
      <alignment horizontal="center" vertical="center" wrapText="1"/>
    </xf>
    <xf numFmtId="0" fontId="7" fillId="2" borderId="27" xfId="2"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164" fontId="4" fillId="2" borderId="2" xfId="2" applyNumberFormat="1" applyFont="1" applyFill="1" applyBorder="1" applyAlignment="1">
      <alignment horizontal="center" vertical="center" wrapText="1"/>
    </xf>
    <xf numFmtId="164" fontId="4" fillId="2" borderId="3" xfId="2" applyNumberFormat="1" applyFont="1" applyFill="1" applyBorder="1" applyAlignment="1">
      <alignment horizontal="center" vertical="center" wrapText="1"/>
    </xf>
    <xf numFmtId="164" fontId="4" fillId="2" borderId="28" xfId="2"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6" xfId="2" applyNumberFormat="1" applyFont="1" applyFill="1" applyBorder="1" applyAlignment="1">
      <alignment horizontal="center" vertical="center" wrapText="1"/>
    </xf>
    <xf numFmtId="0" fontId="7" fillId="2" borderId="7" xfId="2" applyNumberFormat="1" applyFont="1" applyFill="1" applyBorder="1" applyAlignment="1">
      <alignment horizontal="center" vertical="center" wrapText="1"/>
    </xf>
    <xf numFmtId="0" fontId="7" fillId="2" borderId="30" xfId="2" applyNumberFormat="1" applyFont="1" applyFill="1" applyBorder="1" applyAlignment="1">
      <alignment horizontal="center" vertical="center" wrapText="1"/>
    </xf>
    <xf numFmtId="0" fontId="7" fillId="2" borderId="11" xfId="2" applyNumberFormat="1" applyFont="1" applyFill="1" applyBorder="1" applyAlignment="1">
      <alignment horizontal="center" vertical="center" wrapText="1"/>
    </xf>
    <xf numFmtId="0" fontId="4" fillId="2" borderId="18"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6" fillId="3" borderId="10" xfId="0" applyFont="1" applyFill="1" applyBorder="1" applyAlignment="1">
      <alignment horizontal="left" vertical="center" wrapText="1"/>
    </xf>
    <xf numFmtId="164" fontId="6" fillId="2" borderId="22" xfId="2" applyNumberFormat="1" applyFont="1" applyFill="1" applyBorder="1" applyAlignment="1">
      <alignment horizontal="center" vertical="center" wrapText="1"/>
    </xf>
    <xf numFmtId="0" fontId="7" fillId="2" borderId="10" xfId="2" applyNumberFormat="1" applyFont="1" applyFill="1" applyBorder="1" applyAlignment="1">
      <alignment horizontal="center" vertical="center" wrapText="1"/>
    </xf>
    <xf numFmtId="164" fontId="4" fillId="2" borderId="22" xfId="0" applyNumberFormat="1" applyFont="1" applyFill="1" applyBorder="1" applyAlignment="1">
      <alignment horizontal="center" vertical="center" wrapText="1"/>
    </xf>
    <xf numFmtId="0" fontId="7" fillId="2" borderId="23" xfId="2" applyNumberFormat="1" applyFont="1" applyFill="1" applyBorder="1" applyAlignment="1">
      <alignment horizontal="center" vertical="center" wrapText="1"/>
    </xf>
    <xf numFmtId="0" fontId="7" fillId="2" borderId="9" xfId="2" applyNumberFormat="1" applyFont="1" applyFill="1" applyBorder="1" applyAlignment="1">
      <alignment horizontal="center" vertical="center" wrapText="1"/>
    </xf>
    <xf numFmtId="1" fontId="4" fillId="2" borderId="22" xfId="0" applyNumberFormat="1" applyFont="1" applyFill="1" applyBorder="1" applyAlignment="1">
      <alignment horizontal="center" vertical="center" wrapText="1"/>
    </xf>
    <xf numFmtId="0" fontId="6" fillId="3" borderId="31" xfId="4" applyNumberFormat="1" applyFont="1" applyFill="1" applyBorder="1" applyAlignment="1">
      <alignment horizontal="left" vertical="center" wrapText="1"/>
    </xf>
    <xf numFmtId="0" fontId="6" fillId="3" borderId="26" xfId="4" applyNumberFormat="1" applyFont="1" applyFill="1" applyBorder="1" applyAlignment="1">
      <alignment horizontal="left" vertical="center" wrapText="1"/>
    </xf>
    <xf numFmtId="0" fontId="7" fillId="2" borderId="20" xfId="1" applyNumberFormat="1" applyFont="1" applyFill="1" applyBorder="1" applyAlignment="1">
      <alignment horizontal="center" vertical="center" wrapText="1"/>
    </xf>
    <xf numFmtId="0" fontId="7" fillId="2" borderId="21" xfId="1" applyNumberFormat="1" applyFont="1" applyFill="1" applyBorder="1" applyAlignment="1">
      <alignment horizontal="center" vertical="center" wrapText="1"/>
    </xf>
    <xf numFmtId="0" fontId="7" fillId="2" borderId="27" xfId="1" applyNumberFormat="1" applyFont="1" applyFill="1" applyBorder="1" applyAlignment="1">
      <alignment horizontal="center" vertical="center" wrapText="1"/>
    </xf>
    <xf numFmtId="164" fontId="6" fillId="2" borderId="22" xfId="4" applyNumberFormat="1" applyFont="1" applyFill="1" applyBorder="1" applyAlignment="1">
      <alignment horizontal="center" vertical="center" wrapText="1"/>
    </xf>
    <xf numFmtId="1" fontId="4" fillId="2" borderId="22" xfId="4" applyNumberFormat="1" applyFont="1" applyFill="1" applyBorder="1" applyAlignment="1">
      <alignment horizontal="center" vertical="center" wrapText="1"/>
    </xf>
    <xf numFmtId="0" fontId="6" fillId="2" borderId="1" xfId="4" applyNumberFormat="1" applyFont="1" applyFill="1" applyBorder="1" applyAlignment="1">
      <alignment horizontal="left" vertical="center" wrapText="1"/>
    </xf>
    <xf numFmtId="0" fontId="6" fillId="2" borderId="26" xfId="4" applyNumberFormat="1" applyFont="1" applyFill="1" applyBorder="1" applyAlignment="1">
      <alignment horizontal="left" vertical="center" wrapText="1"/>
    </xf>
    <xf numFmtId="0" fontId="7" fillId="3" borderId="2" xfId="1" applyNumberFormat="1" applyFont="1" applyFill="1" applyBorder="1" applyAlignment="1">
      <alignment horizontal="center" vertical="center" wrapText="1"/>
    </xf>
    <xf numFmtId="164" fontId="4" fillId="2" borderId="22" xfId="4" applyNumberFormat="1" applyFont="1" applyFill="1" applyBorder="1" applyAlignment="1">
      <alignment horizontal="center" vertical="center" wrapText="1"/>
    </xf>
    <xf numFmtId="164" fontId="6" fillId="2" borderId="22" xfId="0" applyNumberFormat="1" applyFont="1" applyFill="1" applyBorder="1" applyAlignment="1">
      <alignment horizontal="center" vertical="center" wrapText="1"/>
    </xf>
    <xf numFmtId="0" fontId="7" fillId="2" borderId="9" xfId="1" applyNumberFormat="1" applyFont="1" applyFill="1" applyBorder="1" applyAlignment="1">
      <alignment horizontal="center" vertical="center" wrapText="1"/>
    </xf>
    <xf numFmtId="0" fontId="7" fillId="2" borderId="10" xfId="1" applyNumberFormat="1" applyFont="1" applyFill="1" applyBorder="1" applyAlignment="1">
      <alignment horizontal="center" vertical="center" wrapText="1"/>
    </xf>
    <xf numFmtId="0" fontId="7" fillId="2" borderId="30" xfId="1" applyNumberFormat="1" applyFont="1" applyFill="1" applyBorder="1" applyAlignment="1">
      <alignment horizontal="center" vertical="center" wrapText="1"/>
    </xf>
    <xf numFmtId="0" fontId="6" fillId="3" borderId="37" xfId="0" applyFont="1" applyFill="1" applyBorder="1" applyAlignment="1">
      <alignment horizontal="left" vertical="center" wrapText="1"/>
    </xf>
    <xf numFmtId="164" fontId="3" fillId="2" borderId="1" xfId="0" applyNumberFormat="1" applyFont="1" applyFill="1" applyBorder="1" applyAlignment="1">
      <alignment horizontal="right" vertical="center" wrapText="1"/>
    </xf>
    <xf numFmtId="0" fontId="13" fillId="2" borderId="1" xfId="1" applyNumberFormat="1" applyFont="1" applyFill="1" applyBorder="1" applyAlignment="1">
      <alignment horizontal="left" vertical="center" wrapText="1"/>
    </xf>
    <xf numFmtId="1" fontId="13" fillId="2" borderId="19" xfId="3" applyNumberFormat="1" applyFont="1" applyFill="1" applyBorder="1" applyAlignment="1">
      <alignment horizontal="center" vertical="center" wrapText="1"/>
    </xf>
    <xf numFmtId="0" fontId="13" fillId="2" borderId="24" xfId="3" applyNumberFormat="1" applyFont="1" applyFill="1" applyBorder="1" applyAlignment="1">
      <alignment horizontal="center" vertical="center" wrapText="1"/>
    </xf>
    <xf numFmtId="1" fontId="13" fillId="2" borderId="6" xfId="0" applyNumberFormat="1" applyFont="1" applyFill="1" applyBorder="1" applyAlignment="1">
      <alignment horizontal="center" vertical="center" wrapText="1"/>
    </xf>
    <xf numFmtId="0" fontId="13" fillId="2" borderId="11" xfId="1"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0" fontId="26" fillId="2" borderId="10" xfId="0" applyFont="1" applyFill="1" applyBorder="1" applyAlignment="1">
      <alignment horizontal="left" vertical="center" wrapText="1"/>
    </xf>
    <xf numFmtId="0" fontId="13" fillId="2" borderId="0" xfId="3" applyNumberFormat="1" applyFont="1" applyFill="1" applyBorder="1" applyAlignment="1">
      <alignment horizontal="center" vertical="center" wrapText="1"/>
    </xf>
    <xf numFmtId="0" fontId="26" fillId="2" borderId="1" xfId="0" applyFont="1" applyFill="1" applyBorder="1" applyAlignment="1">
      <alignment horizontal="center" vertical="center" wrapText="1"/>
    </xf>
    <xf numFmtId="1" fontId="13" fillId="2" borderId="6" xfId="0"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1" fontId="13" fillId="2" borderId="25"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3" fillId="2" borderId="38" xfId="3" applyNumberFormat="1"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27" fillId="2" borderId="10" xfId="0" applyFont="1" applyFill="1" applyBorder="1" applyAlignment="1">
      <alignment horizontal="left" vertical="center" wrapText="1"/>
    </xf>
    <xf numFmtId="164" fontId="13" fillId="0" borderId="1" xfId="0" applyNumberFormat="1" applyFont="1" applyFill="1" applyBorder="1" applyAlignment="1">
      <alignment horizontal="center" vertical="center" wrapText="1"/>
    </xf>
    <xf numFmtId="0" fontId="29" fillId="2" borderId="1" xfId="0" applyFont="1" applyFill="1" applyBorder="1" applyAlignment="1">
      <alignment horizontal="left" vertical="center" wrapText="1"/>
    </xf>
    <xf numFmtId="0" fontId="7" fillId="4" borderId="20" xfId="0" applyFont="1" applyFill="1" applyBorder="1" applyAlignment="1">
      <alignment horizontal="center" vertical="center" wrapText="1"/>
    </xf>
    <xf numFmtId="0" fontId="7" fillId="4" borderId="20" xfId="2" applyNumberFormat="1" applyFont="1" applyFill="1" applyBorder="1" applyAlignment="1">
      <alignment horizontal="center" vertical="center" wrapText="1"/>
    </xf>
    <xf numFmtId="0" fontId="7" fillId="4" borderId="21" xfId="2" applyNumberFormat="1" applyFont="1" applyFill="1" applyBorder="1" applyAlignment="1">
      <alignment horizontal="center" vertical="center" wrapText="1"/>
    </xf>
    <xf numFmtId="0" fontId="7" fillId="4" borderId="1" xfId="2" applyNumberFormat="1" applyFont="1" applyFill="1" applyBorder="1" applyAlignment="1">
      <alignment horizontal="center" vertical="center" wrapText="1"/>
    </xf>
    <xf numFmtId="0" fontId="7" fillId="4" borderId="27" xfId="2" applyNumberFormat="1" applyFont="1" applyFill="1" applyBorder="1" applyAlignment="1">
      <alignment horizontal="center" vertical="center" wrapText="1"/>
    </xf>
    <xf numFmtId="0" fontId="16" fillId="5" borderId="10" xfId="0" applyFont="1" applyFill="1" applyBorder="1" applyAlignment="1">
      <alignment horizontal="left" vertical="center" wrapText="1"/>
    </xf>
    <xf numFmtId="0" fontId="16" fillId="5" borderId="10" xfId="0" applyFont="1" applyFill="1" applyBorder="1" applyAlignment="1">
      <alignment horizontal="left" vertical="center" wrapText="1"/>
    </xf>
    <xf numFmtId="0" fontId="16" fillId="5" borderId="10" xfId="2" applyNumberFormat="1" applyFont="1" applyFill="1" applyBorder="1" applyAlignment="1">
      <alignment horizontal="left" vertical="center" wrapText="1"/>
    </xf>
    <xf numFmtId="0" fontId="6" fillId="4" borderId="26" xfId="4" applyNumberFormat="1" applyFont="1" applyFill="1" applyBorder="1" applyAlignment="1">
      <alignment horizontal="left" vertical="center" wrapText="1"/>
    </xf>
    <xf numFmtId="0" fontId="14" fillId="4" borderId="26" xfId="4" applyNumberFormat="1" applyFont="1" applyFill="1" applyBorder="1" applyAlignment="1">
      <alignment horizontal="left" vertical="center" wrapText="1"/>
    </xf>
    <xf numFmtId="0" fontId="14" fillId="4" borderId="26" xfId="4" applyNumberFormat="1" applyFont="1" applyFill="1" applyBorder="1" applyAlignment="1">
      <alignment horizontal="center" vertical="center" wrapText="1"/>
    </xf>
    <xf numFmtId="164" fontId="14" fillId="4" borderId="26" xfId="4" applyNumberFormat="1" applyFont="1" applyFill="1" applyBorder="1" applyAlignment="1">
      <alignment horizontal="center" vertical="center" wrapText="1"/>
    </xf>
    <xf numFmtId="0" fontId="28" fillId="4" borderId="26" xfId="4" applyNumberFormat="1" applyFont="1" applyFill="1" applyBorder="1" applyAlignment="1">
      <alignment horizontal="left" vertical="center" wrapText="1"/>
    </xf>
    <xf numFmtId="0" fontId="30" fillId="6" borderId="10" xfId="0" applyFont="1" applyFill="1" applyBorder="1" applyAlignment="1">
      <alignment horizontal="left" vertical="center" wrapText="1"/>
    </xf>
    <xf numFmtId="0" fontId="14" fillId="4" borderId="10" xfId="0" applyFont="1" applyFill="1" applyBorder="1" applyAlignment="1">
      <alignment horizontal="left" vertical="center" wrapText="1"/>
    </xf>
    <xf numFmtId="0" fontId="14" fillId="4" borderId="20" xfId="0" applyFont="1" applyFill="1" applyBorder="1" applyAlignment="1">
      <alignment horizontal="center" vertical="center" wrapText="1"/>
    </xf>
    <xf numFmtId="164" fontId="14" fillId="4" borderId="20" xfId="2" applyNumberFormat="1" applyFont="1" applyFill="1" applyBorder="1" applyAlignment="1">
      <alignment horizontal="center" vertical="center" wrapText="1"/>
    </xf>
    <xf numFmtId="164" fontId="28" fillId="4" borderId="22" xfId="2" applyNumberFormat="1" applyFont="1" applyFill="1" applyBorder="1" applyAlignment="1">
      <alignment horizontal="center" vertical="center" wrapText="1"/>
    </xf>
    <xf numFmtId="0" fontId="29" fillId="2" borderId="45" xfId="0" applyFont="1" applyFill="1" applyBorder="1" applyAlignment="1">
      <alignment horizontal="left" vertical="center" wrapText="1"/>
    </xf>
    <xf numFmtId="0" fontId="14" fillId="2" borderId="12" xfId="0" applyFont="1" applyFill="1" applyBorder="1" applyAlignment="1">
      <alignment horizontal="center" vertical="center" wrapText="1"/>
    </xf>
    <xf numFmtId="164" fontId="14" fillId="3" borderId="20" xfId="2" applyNumberFormat="1" applyFont="1" applyFill="1" applyBorder="1" applyAlignment="1">
      <alignment horizontal="center" vertical="center" wrapText="1"/>
    </xf>
    <xf numFmtId="164" fontId="28" fillId="2" borderId="42" xfId="2"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164" fontId="28" fillId="2" borderId="1" xfId="0" applyNumberFormat="1" applyFont="1" applyFill="1" applyBorder="1" applyAlignment="1">
      <alignment horizontal="center" vertical="center" wrapText="1"/>
    </xf>
    <xf numFmtId="0" fontId="26" fillId="6" borderId="10" xfId="4" applyNumberFormat="1" applyFont="1" applyFill="1" applyBorder="1" applyAlignment="1">
      <alignment horizontal="left" vertical="center" wrapText="1"/>
    </xf>
    <xf numFmtId="0" fontId="16" fillId="5" borderId="10" xfId="4" applyNumberFormat="1" applyFont="1" applyFill="1" applyBorder="1" applyAlignment="1">
      <alignment horizontal="left" vertical="center" wrapText="1"/>
    </xf>
    <xf numFmtId="0" fontId="28" fillId="4" borderId="31" xfId="4" applyNumberFormat="1" applyFont="1" applyFill="1" applyBorder="1" applyAlignment="1">
      <alignment horizontal="left" vertical="center" wrapText="1"/>
    </xf>
    <xf numFmtId="0" fontId="14" fillId="4" borderId="31" xfId="4" applyNumberFormat="1" applyFont="1" applyFill="1" applyBorder="1" applyAlignment="1">
      <alignment horizontal="left" vertical="center" wrapText="1"/>
    </xf>
    <xf numFmtId="0" fontId="14" fillId="4" borderId="31" xfId="4" applyNumberFormat="1" applyFont="1" applyFill="1" applyBorder="1" applyAlignment="1">
      <alignment horizontal="center" vertical="center" wrapText="1"/>
    </xf>
    <xf numFmtId="164" fontId="14" fillId="4" borderId="31" xfId="4" applyNumberFormat="1" applyFont="1" applyFill="1" applyBorder="1" applyAlignment="1">
      <alignment horizontal="center" vertical="center" wrapText="1"/>
    </xf>
    <xf numFmtId="0" fontId="26" fillId="6" borderId="26" xfId="4" applyNumberFormat="1" applyFont="1" applyFill="1" applyBorder="1" applyAlignment="1">
      <alignment horizontal="left" vertical="center" wrapText="1"/>
    </xf>
    <xf numFmtId="0" fontId="27" fillId="5" borderId="26" xfId="4" applyNumberFormat="1" applyFont="1" applyFill="1" applyBorder="1" applyAlignment="1">
      <alignment horizontal="left" vertical="center" wrapText="1"/>
    </xf>
    <xf numFmtId="0" fontId="16" fillId="5" borderId="26" xfId="4" applyNumberFormat="1" applyFont="1" applyFill="1" applyBorder="1" applyAlignment="1">
      <alignment horizontal="left" vertical="center" wrapText="1"/>
    </xf>
    <xf numFmtId="0" fontId="31" fillId="4" borderId="1" xfId="1" applyNumberFormat="1" applyFont="1" applyFill="1" applyBorder="1" applyAlignment="1">
      <alignment horizontal="center" vertical="center" wrapText="1"/>
    </xf>
    <xf numFmtId="0" fontId="31" fillId="4" borderId="9" xfId="1" applyNumberFormat="1" applyFont="1" applyFill="1" applyBorder="1" applyAlignment="1">
      <alignment horizontal="center" vertical="center" wrapText="1"/>
    </xf>
    <xf numFmtId="0" fontId="31" fillId="4" borderId="10" xfId="1" applyNumberFormat="1" applyFont="1" applyFill="1" applyBorder="1" applyAlignment="1">
      <alignment horizontal="center" vertical="center" wrapText="1"/>
    </xf>
    <xf numFmtId="0" fontId="14" fillId="4" borderId="10" xfId="4" applyNumberFormat="1" applyFont="1" applyFill="1" applyBorder="1" applyAlignment="1">
      <alignment horizontal="left" vertical="center" wrapText="1"/>
    </xf>
    <xf numFmtId="0" fontId="14" fillId="4" borderId="19" xfId="3" applyNumberFormat="1" applyFont="1" applyFill="1" applyBorder="1" applyAlignment="1">
      <alignment horizontal="center" vertical="center" wrapText="1"/>
    </xf>
    <xf numFmtId="164" fontId="14" fillId="4" borderId="20" xfId="0" applyNumberFormat="1" applyFont="1" applyFill="1" applyBorder="1" applyAlignment="1">
      <alignment horizontal="center" vertical="center" wrapText="1"/>
    </xf>
    <xf numFmtId="164" fontId="28" fillId="4" borderId="22" xfId="0" applyNumberFormat="1" applyFont="1" applyFill="1" applyBorder="1" applyAlignment="1">
      <alignment horizontal="center" vertical="center" wrapText="1"/>
    </xf>
    <xf numFmtId="0" fontId="31" fillId="4" borderId="2" xfId="1" applyNumberFormat="1" applyFont="1" applyFill="1" applyBorder="1" applyAlignment="1">
      <alignment horizontal="center" vertical="center" wrapText="1"/>
    </xf>
    <xf numFmtId="0" fontId="31" fillId="4" borderId="3" xfId="1" applyNumberFormat="1" applyFont="1" applyFill="1" applyBorder="1" applyAlignment="1">
      <alignment horizontal="center" vertical="center" wrapText="1"/>
    </xf>
    <xf numFmtId="0" fontId="31" fillId="4" borderId="4" xfId="1" applyNumberFormat="1" applyFont="1" applyFill="1" applyBorder="1" applyAlignment="1">
      <alignment horizontal="center" vertical="center" wrapText="1"/>
    </xf>
    <xf numFmtId="0" fontId="31" fillId="4" borderId="5" xfId="1" applyNumberFormat="1" applyFont="1" applyFill="1" applyBorder="1" applyAlignment="1">
      <alignment horizontal="center" vertical="center" wrapText="1"/>
    </xf>
    <xf numFmtId="0" fontId="14" fillId="4" borderId="26" xfId="4" applyNumberFormat="1" applyFont="1" applyFill="1" applyBorder="1" applyAlignment="1">
      <alignment horizontal="left" vertical="top" wrapText="1"/>
    </xf>
    <xf numFmtId="0" fontId="28" fillId="4" borderId="10" xfId="0" applyFont="1" applyFill="1" applyBorder="1" applyAlignment="1">
      <alignment horizontal="left" vertical="center" wrapText="1"/>
    </xf>
    <xf numFmtId="164" fontId="14" fillId="4" borderId="10" xfId="0" applyNumberFormat="1" applyFont="1" applyFill="1" applyBorder="1" applyAlignment="1">
      <alignment horizontal="center" vertical="center" wrapText="1"/>
    </xf>
    <xf numFmtId="0" fontId="26" fillId="6" borderId="10" xfId="0" applyFont="1" applyFill="1" applyBorder="1" applyAlignment="1">
      <alignment horizontal="left" vertical="center" wrapText="1"/>
    </xf>
    <xf numFmtId="0" fontId="31" fillId="4" borderId="1" xfId="0" applyFont="1" applyFill="1" applyBorder="1" applyAlignment="1">
      <alignment horizontal="center" vertical="center" wrapText="1"/>
    </xf>
    <xf numFmtId="0" fontId="31" fillId="4" borderId="9" xfId="0" applyFont="1" applyFill="1" applyBorder="1" applyAlignment="1">
      <alignment horizontal="center" vertical="center" wrapText="1"/>
    </xf>
    <xf numFmtId="0" fontId="31" fillId="4" borderId="10" xfId="0" applyFont="1" applyFill="1" applyBorder="1" applyAlignment="1">
      <alignment horizontal="center" vertical="center" wrapText="1"/>
    </xf>
    <xf numFmtId="0" fontId="14" fillId="4" borderId="1" xfId="0" applyFont="1" applyFill="1" applyBorder="1" applyAlignment="1">
      <alignment horizontal="center" vertical="center" wrapText="1"/>
    </xf>
    <xf numFmtId="164" fontId="14" fillId="4" borderId="1" xfId="0" applyNumberFormat="1" applyFont="1" applyFill="1" applyBorder="1" applyAlignment="1">
      <alignment horizontal="center" vertical="center" wrapText="1"/>
    </xf>
    <xf numFmtId="164" fontId="28" fillId="4" borderId="1" xfId="0" applyNumberFormat="1" applyFont="1" applyFill="1" applyBorder="1" applyAlignment="1">
      <alignment horizontal="center" vertical="center" wrapText="1"/>
    </xf>
    <xf numFmtId="0" fontId="28" fillId="4" borderId="2" xfId="1" applyNumberFormat="1" applyFont="1" applyFill="1" applyBorder="1" applyAlignment="1">
      <alignment horizontal="center" vertical="center" wrapText="1"/>
    </xf>
    <xf numFmtId="0" fontId="28" fillId="4" borderId="3" xfId="1" applyNumberFormat="1" applyFont="1" applyFill="1" applyBorder="1" applyAlignment="1">
      <alignment horizontal="center" vertical="center" wrapText="1"/>
    </xf>
    <xf numFmtId="0" fontId="28" fillId="4" borderId="4" xfId="1" applyNumberFormat="1" applyFont="1" applyFill="1" applyBorder="1" applyAlignment="1">
      <alignment horizontal="center" vertical="center" wrapText="1"/>
    </xf>
    <xf numFmtId="0" fontId="28" fillId="4" borderId="1" xfId="1" applyNumberFormat="1" applyFont="1" applyFill="1" applyBorder="1" applyAlignment="1">
      <alignment horizontal="center" vertical="center" wrapText="1"/>
    </xf>
    <xf numFmtId="0" fontId="14" fillId="4" borderId="45" xfId="3" applyNumberFormat="1" applyFont="1" applyFill="1" applyBorder="1" applyAlignment="1">
      <alignment horizontal="center" vertical="center" wrapText="1"/>
    </xf>
    <xf numFmtId="164" fontId="14" fillId="4" borderId="12" xfId="0" applyNumberFormat="1" applyFont="1" applyFill="1" applyBorder="1" applyAlignment="1">
      <alignment horizontal="center" vertical="center" wrapText="1"/>
    </xf>
    <xf numFmtId="164" fontId="28" fillId="4" borderId="42" xfId="0" applyNumberFormat="1" applyFont="1" applyFill="1" applyBorder="1" applyAlignment="1">
      <alignment horizontal="center" vertical="center" wrapText="1"/>
    </xf>
    <xf numFmtId="0" fontId="23" fillId="2" borderId="36" xfId="0" applyFont="1" applyFill="1" applyBorder="1" applyAlignment="1">
      <alignment horizontal="center" vertical="center" wrapText="1"/>
    </xf>
    <xf numFmtId="0" fontId="24" fillId="0" borderId="36" xfId="0" applyFont="1" applyFill="1" applyBorder="1" applyAlignment="1">
      <alignment horizontal="center" vertical="center" wrapText="1"/>
    </xf>
    <xf numFmtId="0" fontId="22" fillId="0" borderId="41" xfId="0" applyFont="1" applyFill="1" applyBorder="1" applyAlignment="1">
      <alignment horizontal="center" vertical="center" wrapText="1"/>
    </xf>
    <xf numFmtId="0" fontId="23" fillId="2" borderId="39" xfId="0" applyFont="1" applyFill="1" applyBorder="1" applyAlignment="1">
      <alignment horizontal="center" vertical="center" wrapText="1"/>
    </xf>
    <xf numFmtId="0" fontId="24" fillId="0" borderId="23" xfId="0" applyFont="1" applyFill="1" applyBorder="1" applyAlignment="1">
      <alignment horizontal="center" vertical="center" wrapText="1"/>
    </xf>
    <xf numFmtId="0" fontId="22" fillId="0" borderId="40" xfId="0" applyFont="1" applyFill="1" applyBorder="1" applyAlignment="1">
      <alignment horizontal="center" vertical="center" wrapText="1"/>
    </xf>
    <xf numFmtId="0" fontId="22" fillId="0" borderId="26" xfId="0" applyFont="1" applyFill="1" applyBorder="1" applyAlignment="1">
      <alignment horizontal="center" vertical="center" wrapText="1"/>
    </xf>
    <xf numFmtId="164" fontId="21" fillId="2" borderId="0" xfId="0" applyNumberFormat="1" applyFont="1" applyFill="1" applyAlignment="1">
      <alignment horizontal="center" vertical="center" wrapText="1"/>
    </xf>
    <xf numFmtId="0" fontId="23" fillId="2" borderId="33" xfId="0" applyFont="1" applyFill="1" applyBorder="1" applyAlignment="1">
      <alignment horizontal="center" vertical="center" wrapText="1"/>
    </xf>
    <xf numFmtId="0" fontId="23" fillId="2" borderId="34" xfId="0" applyFont="1" applyFill="1" applyBorder="1" applyAlignment="1">
      <alignment horizontal="center" vertical="center" wrapText="1"/>
    </xf>
    <xf numFmtId="0" fontId="22" fillId="0" borderId="35"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23" fillId="0" borderId="10" xfId="0" applyFont="1" applyFill="1" applyBorder="1" applyAlignment="1">
      <alignment horizontal="center" vertical="center" wrapText="1"/>
    </xf>
    <xf numFmtId="164" fontId="23" fillId="2" borderId="30" xfId="2" applyNumberFormat="1" applyFont="1" applyFill="1" applyBorder="1" applyAlignment="1">
      <alignment horizontal="center" vertical="center" wrapText="1"/>
    </xf>
    <xf numFmtId="0" fontId="22" fillId="0" borderId="4" xfId="0" applyFont="1" applyFill="1" applyBorder="1" applyAlignment="1">
      <alignment horizontal="center" vertical="center" wrapText="1"/>
    </xf>
    <xf numFmtId="0" fontId="21" fillId="0" borderId="0" xfId="0" applyFont="1" applyFill="1" applyBorder="1" applyAlignment="1">
      <alignment horizontal="center"/>
    </xf>
    <xf numFmtId="0" fontId="16" fillId="0" borderId="0" xfId="0" applyFont="1" applyFill="1" applyBorder="1" applyAlignment="1"/>
    <xf numFmtId="0" fontId="17" fillId="0" borderId="0" xfId="0" applyFont="1" applyFill="1" applyBorder="1" applyAlignment="1">
      <alignment vertical="top" wrapText="1"/>
    </xf>
    <xf numFmtId="0" fontId="15" fillId="0" borderId="0" xfId="0" applyFont="1" applyFill="1" applyBorder="1" applyAlignment="1">
      <alignment horizontal="center" vertical="center" wrapText="1"/>
    </xf>
    <xf numFmtId="0" fontId="20"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22" fillId="0" borderId="0" xfId="0" applyFont="1" applyFill="1" applyAlignment="1">
      <alignment vertical="top" wrapText="1"/>
    </xf>
    <xf numFmtId="0" fontId="23" fillId="2" borderId="9" xfId="0" applyFont="1" applyFill="1" applyBorder="1" applyAlignment="1">
      <alignment horizontal="center" vertical="center" wrapText="1"/>
    </xf>
    <xf numFmtId="0" fontId="24" fillId="0" borderId="32"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23" fillId="2" borderId="10" xfId="2" applyNumberFormat="1" applyFont="1" applyFill="1" applyBorder="1" applyAlignment="1">
      <alignment horizontal="center" vertical="center" wrapText="1"/>
    </xf>
    <xf numFmtId="0" fontId="24" fillId="0" borderId="1" xfId="0" applyFont="1" applyFill="1" applyBorder="1" applyAlignment="1">
      <alignment horizontal="center" vertical="center" wrapText="1"/>
    </xf>
    <xf numFmtId="0" fontId="23" fillId="2" borderId="32" xfId="2" applyNumberFormat="1" applyFont="1" applyFill="1" applyBorder="1" applyAlignment="1">
      <alignment horizontal="center" vertical="center" wrapText="1"/>
    </xf>
    <xf numFmtId="0" fontId="13" fillId="0" borderId="0" xfId="0" applyFont="1" applyFill="1" applyBorder="1" applyAlignment="1">
      <alignment horizontal="right" vertical="distributed" wrapText="1"/>
    </xf>
    <xf numFmtId="0" fontId="23" fillId="2" borderId="29" xfId="0" applyFont="1" applyFill="1" applyBorder="1" applyAlignment="1">
      <alignment horizontal="center" vertical="center" wrapText="1"/>
    </xf>
    <xf numFmtId="0" fontId="23" fillId="2" borderId="42" xfId="0" applyFont="1" applyFill="1" applyBorder="1" applyAlignment="1">
      <alignment horizontal="center" vertical="center" wrapText="1"/>
    </xf>
    <xf numFmtId="0" fontId="22" fillId="0" borderId="28" xfId="0" applyFont="1" applyFill="1" applyBorder="1" applyAlignment="1">
      <alignment horizontal="center" vertical="center" wrapText="1"/>
    </xf>
    <xf numFmtId="0" fontId="22" fillId="0" borderId="43" xfId="0" applyFont="1" applyFill="1" applyBorder="1" applyAlignment="1">
      <alignment horizontal="center" vertical="center" wrapText="1"/>
    </xf>
    <xf numFmtId="0" fontId="17" fillId="0" borderId="0" xfId="0" applyFont="1" applyFill="1" applyAlignment="1">
      <alignment horizontal="justify" vertical="top" wrapText="1"/>
    </xf>
    <xf numFmtId="0" fontId="23" fillId="0" borderId="32" xfId="0" applyFont="1" applyFill="1" applyBorder="1" applyAlignment="1">
      <alignment horizontal="center" vertical="center" wrapText="1"/>
    </xf>
    <xf numFmtId="164" fontId="23" fillId="2" borderId="9" xfId="0" applyNumberFormat="1" applyFont="1" applyFill="1" applyBorder="1" applyAlignment="1">
      <alignment horizontal="center" vertical="center" wrapText="1"/>
    </xf>
    <xf numFmtId="164" fontId="23" fillId="2" borderId="32" xfId="0" applyNumberFormat="1" applyFont="1" applyFill="1" applyBorder="1" applyAlignment="1">
      <alignment horizontal="center" vertical="center" wrapText="1"/>
    </xf>
    <xf numFmtId="0" fontId="22" fillId="0" borderId="32" xfId="0" applyFont="1" applyFill="1" applyBorder="1" applyAlignment="1">
      <alignment horizontal="center" vertical="center" wrapText="1"/>
    </xf>
    <xf numFmtId="0" fontId="22" fillId="0" borderId="44" xfId="0" applyFont="1" applyFill="1" applyBorder="1" applyAlignment="1">
      <alignment horizontal="center" vertical="center"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63"/>
  <sheetViews>
    <sheetView tabSelected="1" view="pageBreakPreview" topLeftCell="D217" zoomScale="80" zoomScaleNormal="100" zoomScaleSheetLayoutView="80" workbookViewId="0">
      <selection activeCell="R115" sqref="R115"/>
    </sheetView>
  </sheetViews>
  <sheetFormatPr defaultRowHeight="12.75" outlineLevelCol="1"/>
  <cols>
    <col min="1" max="1" width="3" style="1" customWidth="1" outlineLevel="1"/>
    <col min="2" max="2" width="4.28515625" style="1" customWidth="1" outlineLevel="1"/>
    <col min="3" max="3" width="4.42578125" style="1" customWidth="1" outlineLevel="1"/>
    <col min="4" max="6" width="3.42578125" style="1" customWidth="1" outlineLevel="1"/>
    <col min="7" max="7" width="4.5703125" style="1" customWidth="1" outlineLevel="1"/>
    <col min="8" max="8" width="3.42578125" style="1" customWidth="1" outlineLevel="1"/>
    <col min="9" max="9" width="3.7109375" style="1" customWidth="1" outlineLevel="1"/>
    <col min="10" max="10" width="4.5703125" style="1" customWidth="1" outlineLevel="1"/>
    <col min="11" max="13" width="3.42578125" style="1" customWidth="1" outlineLevel="1"/>
    <col min="14" max="16" width="3.42578125" style="36" customWidth="1" outlineLevel="1"/>
    <col min="17" max="17" width="3.42578125" style="1" customWidth="1" outlineLevel="1"/>
    <col min="18" max="18" width="62.42578125" style="1" customWidth="1"/>
    <col min="19" max="19" width="9" style="1" customWidth="1"/>
    <col min="20" max="20" width="10" style="3" customWidth="1"/>
    <col min="21" max="21" width="10.5703125" style="3" customWidth="1"/>
    <col min="22" max="22" width="9.42578125" style="35" customWidth="1"/>
    <col min="23" max="23" width="8.85546875" style="3" customWidth="1"/>
    <col min="24" max="24" width="10.28515625" style="3" customWidth="1"/>
    <col min="25" max="25" width="9.85546875" style="3" customWidth="1"/>
    <col min="26" max="26" width="11.7109375" style="33" customWidth="1"/>
    <col min="27" max="27" width="8.85546875" style="4" hidden="1" customWidth="1"/>
    <col min="28" max="28" width="9.140625" style="2" hidden="1" customWidth="1"/>
    <col min="29" max="38" width="9.140625" style="1" hidden="1" customWidth="1"/>
    <col min="39" max="16384" width="9.140625" style="1"/>
  </cols>
  <sheetData>
    <row r="1" spans="1:44" ht="41.25" customHeight="1">
      <c r="N1" s="2"/>
      <c r="O1" s="2"/>
      <c r="P1" s="2"/>
      <c r="T1" s="341" t="s">
        <v>251</v>
      </c>
      <c r="U1" s="341"/>
      <c r="V1" s="341"/>
      <c r="W1" s="341"/>
      <c r="X1" s="341"/>
      <c r="Y1" s="341"/>
      <c r="Z1" s="341"/>
    </row>
    <row r="2" spans="1:44" ht="81" customHeight="1">
      <c r="A2" s="5"/>
      <c r="B2" s="5"/>
      <c r="C2" s="5"/>
      <c r="D2" s="5"/>
      <c r="E2" s="5"/>
      <c r="F2" s="5"/>
      <c r="G2" s="5"/>
      <c r="H2" s="5"/>
      <c r="I2" s="5"/>
      <c r="J2" s="5"/>
      <c r="K2" s="5"/>
      <c r="L2" s="5"/>
      <c r="M2" s="5"/>
      <c r="N2" s="6"/>
      <c r="O2" s="6"/>
      <c r="P2" s="6"/>
      <c r="Q2" s="6"/>
      <c r="R2" s="6"/>
      <c r="S2" s="5"/>
      <c r="T2" s="7"/>
      <c r="U2" s="7"/>
      <c r="V2" s="362" t="s">
        <v>93</v>
      </c>
      <c r="W2" s="362"/>
      <c r="X2" s="362"/>
      <c r="Y2" s="362"/>
      <c r="Z2" s="362"/>
      <c r="AA2" s="8"/>
      <c r="AB2" s="6"/>
      <c r="AC2" s="5"/>
      <c r="AD2" s="5"/>
      <c r="AE2" s="5"/>
      <c r="AF2" s="5"/>
      <c r="AG2" s="5"/>
      <c r="AH2" s="5"/>
      <c r="AI2" s="5"/>
      <c r="AJ2" s="5"/>
      <c r="AK2" s="5"/>
      <c r="AL2" s="5"/>
    </row>
    <row r="3" spans="1:44" s="11" customFormat="1" ht="18.75">
      <c r="A3" s="38"/>
      <c r="B3" s="39"/>
      <c r="C3" s="39"/>
      <c r="D3" s="349" t="s">
        <v>252</v>
      </c>
      <c r="E3" s="349"/>
      <c r="F3" s="349"/>
      <c r="G3" s="349"/>
      <c r="H3" s="349"/>
      <c r="I3" s="349"/>
      <c r="J3" s="349"/>
      <c r="K3" s="349"/>
      <c r="L3" s="349"/>
      <c r="M3" s="349"/>
      <c r="N3" s="349"/>
      <c r="O3" s="349"/>
      <c r="P3" s="349"/>
      <c r="Q3" s="349"/>
      <c r="R3" s="349"/>
      <c r="S3" s="349"/>
      <c r="T3" s="349"/>
      <c r="U3" s="349"/>
      <c r="V3" s="349"/>
      <c r="W3" s="349"/>
      <c r="X3" s="349"/>
      <c r="Y3" s="349"/>
      <c r="Z3" s="349"/>
      <c r="AA3" s="349"/>
      <c r="AB3" s="349"/>
      <c r="AC3" s="349"/>
      <c r="AD3" s="349"/>
      <c r="AE3" s="349"/>
      <c r="AF3" s="349"/>
      <c r="AG3" s="349"/>
      <c r="AH3" s="349"/>
      <c r="AI3" s="349"/>
      <c r="AJ3" s="349"/>
      <c r="AK3" s="349"/>
      <c r="AL3" s="349"/>
      <c r="AM3" s="9"/>
      <c r="AN3" s="9"/>
      <c r="AO3" s="9"/>
      <c r="AP3" s="9"/>
      <c r="AQ3" s="10"/>
      <c r="AR3" s="10"/>
    </row>
    <row r="4" spans="1:44" s="11" customFormat="1" ht="24" customHeight="1">
      <c r="A4" s="40"/>
      <c r="B4" s="40"/>
      <c r="C4" s="40"/>
      <c r="D4" s="352" t="s">
        <v>253</v>
      </c>
      <c r="E4" s="353"/>
      <c r="F4" s="353"/>
      <c r="G4" s="353"/>
      <c r="H4" s="353"/>
      <c r="I4" s="353"/>
      <c r="J4" s="353"/>
      <c r="K4" s="353"/>
      <c r="L4" s="353"/>
      <c r="M4" s="353"/>
      <c r="N4" s="353"/>
      <c r="O4" s="353"/>
      <c r="P4" s="353"/>
      <c r="Q4" s="353"/>
      <c r="R4" s="353"/>
      <c r="S4" s="353"/>
      <c r="T4" s="353"/>
      <c r="U4" s="353"/>
      <c r="V4" s="353"/>
      <c r="W4" s="353"/>
      <c r="X4" s="353"/>
      <c r="Y4" s="353"/>
      <c r="Z4" s="353"/>
      <c r="AA4" s="353"/>
      <c r="AB4" s="353"/>
      <c r="AC4" s="353"/>
      <c r="AD4" s="353"/>
      <c r="AE4" s="353"/>
      <c r="AF4" s="353"/>
      <c r="AG4" s="353"/>
      <c r="AH4" s="353"/>
      <c r="AI4" s="353"/>
      <c r="AJ4" s="353"/>
      <c r="AK4" s="353"/>
      <c r="AL4" s="353"/>
      <c r="AM4" s="41"/>
      <c r="AN4" s="41"/>
      <c r="AO4" s="41"/>
      <c r="AP4" s="41"/>
      <c r="AQ4" s="42"/>
      <c r="AR4" s="42"/>
    </row>
    <row r="5" spans="1:44" s="46" customFormat="1">
      <c r="A5" s="43"/>
      <c r="B5" s="43"/>
      <c r="C5" s="43"/>
      <c r="D5" s="350" t="s">
        <v>24</v>
      </c>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44"/>
      <c r="AN5" s="44"/>
      <c r="AO5" s="44"/>
      <c r="AP5" s="44"/>
      <c r="AQ5" s="45"/>
      <c r="AR5" s="45"/>
    </row>
    <row r="6" spans="1:44" s="11" customFormat="1" ht="18.75">
      <c r="A6" s="40"/>
      <c r="B6" s="40"/>
      <c r="C6" s="40"/>
      <c r="D6" s="68" t="s">
        <v>25</v>
      </c>
      <c r="E6" s="68"/>
      <c r="F6" s="68"/>
      <c r="G6" s="68"/>
      <c r="H6" s="68"/>
      <c r="I6" s="68"/>
      <c r="J6" s="68"/>
      <c r="K6" s="68"/>
      <c r="L6" s="68"/>
      <c r="M6" s="68"/>
      <c r="N6" s="68"/>
      <c r="O6" s="68"/>
      <c r="P6" s="68"/>
      <c r="Q6" s="68"/>
      <c r="R6" s="68"/>
      <c r="S6" s="68"/>
      <c r="T6" s="69"/>
      <c r="U6" s="69"/>
      <c r="V6" s="69"/>
      <c r="W6" s="69"/>
      <c r="X6" s="214"/>
      <c r="Y6" s="214"/>
      <c r="Z6" s="214"/>
      <c r="AA6" s="213"/>
      <c r="AB6" s="213"/>
      <c r="AC6" s="213"/>
      <c r="AD6" s="213"/>
      <c r="AE6" s="213"/>
      <c r="AF6" s="213"/>
      <c r="AG6" s="213"/>
      <c r="AH6" s="213"/>
      <c r="AI6" s="213"/>
      <c r="AJ6" s="213"/>
      <c r="AK6" s="213"/>
      <c r="AL6" s="213"/>
      <c r="AM6" s="9"/>
      <c r="AN6" s="9"/>
      <c r="AO6" s="9"/>
      <c r="AP6" s="9"/>
      <c r="AQ6" s="42"/>
      <c r="AR6" s="42"/>
    </row>
    <row r="7" spans="1:44" s="11" customFormat="1" ht="9.75" customHeight="1">
      <c r="A7" s="40"/>
      <c r="B7" s="40"/>
      <c r="C7" s="40"/>
      <c r="D7" s="354" t="s">
        <v>26</v>
      </c>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42"/>
      <c r="AN7" s="41"/>
      <c r="AO7" s="41"/>
      <c r="AP7" s="41"/>
      <c r="AQ7" s="42"/>
      <c r="AR7" s="42"/>
    </row>
    <row r="8" spans="1:44" s="11" customFormat="1" ht="19.5">
      <c r="A8" s="40"/>
      <c r="B8" s="40"/>
      <c r="C8" s="40"/>
      <c r="D8" s="40"/>
      <c r="E8" s="40"/>
      <c r="F8" s="40"/>
      <c r="G8" s="40"/>
      <c r="H8" s="40"/>
      <c r="I8" s="40"/>
      <c r="J8" s="70" t="s">
        <v>27</v>
      </c>
      <c r="K8" s="70"/>
      <c r="L8" s="70"/>
      <c r="M8" s="70"/>
      <c r="N8" s="71"/>
      <c r="O8" s="71"/>
      <c r="P8" s="71"/>
      <c r="Q8" s="70"/>
      <c r="R8" s="70"/>
      <c r="S8" s="70"/>
      <c r="T8" s="72"/>
      <c r="U8" s="73"/>
      <c r="V8" s="73"/>
      <c r="W8" s="73"/>
      <c r="X8" s="73"/>
      <c r="Y8" s="73"/>
      <c r="Z8" s="73"/>
      <c r="AA8" s="74"/>
      <c r="AB8" s="74"/>
      <c r="AC8" s="74"/>
      <c r="AD8" s="74"/>
      <c r="AE8" s="74"/>
      <c r="AF8" s="70"/>
      <c r="AG8" s="70"/>
      <c r="AH8" s="75"/>
      <c r="AI8" s="76"/>
      <c r="AJ8" s="76"/>
      <c r="AK8" s="77"/>
      <c r="AL8" s="78"/>
      <c r="AM8" s="10"/>
      <c r="AN8" s="10"/>
      <c r="AO8" s="10"/>
      <c r="AP8" s="10"/>
      <c r="AQ8" s="10"/>
      <c r="AR8" s="10"/>
    </row>
    <row r="9" spans="1:44" s="11" customFormat="1" ht="15.75" customHeight="1">
      <c r="A9" s="40"/>
      <c r="B9" s="40"/>
      <c r="C9" s="40"/>
      <c r="D9" s="40"/>
      <c r="E9" s="40"/>
      <c r="F9" s="40"/>
      <c r="G9" s="40"/>
      <c r="H9" s="40"/>
      <c r="I9" s="40"/>
      <c r="J9" s="351" t="s">
        <v>16</v>
      </c>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47"/>
      <c r="AN9" s="48"/>
      <c r="AO9" s="48"/>
      <c r="AP9" s="48"/>
      <c r="AQ9" s="48"/>
      <c r="AR9" s="48"/>
    </row>
    <row r="10" spans="1:44" s="50" customFormat="1" ht="15.75" customHeight="1">
      <c r="A10" s="49"/>
      <c r="B10" s="49"/>
      <c r="C10" s="49"/>
      <c r="D10" s="49"/>
      <c r="E10" s="49"/>
      <c r="F10" s="49"/>
      <c r="G10" s="49"/>
      <c r="H10" s="49"/>
      <c r="I10" s="49"/>
      <c r="J10" s="351" t="s">
        <v>42</v>
      </c>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47"/>
      <c r="AN10" s="48"/>
      <c r="AO10" s="48"/>
      <c r="AP10" s="48"/>
      <c r="AQ10" s="48"/>
      <c r="AR10" s="48"/>
    </row>
    <row r="11" spans="1:44" s="50" customFormat="1" ht="15.75" customHeight="1">
      <c r="A11" s="49"/>
      <c r="B11" s="49"/>
      <c r="C11" s="49"/>
      <c r="D11" s="49"/>
      <c r="E11" s="49"/>
      <c r="F11" s="49"/>
      <c r="G11" s="49"/>
      <c r="H11" s="49"/>
      <c r="I11" s="49"/>
      <c r="J11" s="351" t="s">
        <v>41</v>
      </c>
      <c r="K11" s="351"/>
      <c r="L11" s="351"/>
      <c r="M11" s="351"/>
      <c r="N11" s="351"/>
      <c r="O11" s="351"/>
      <c r="P11" s="351"/>
      <c r="Q11" s="351"/>
      <c r="R11" s="351"/>
      <c r="S11" s="351"/>
      <c r="T11" s="351"/>
      <c r="U11" s="210"/>
      <c r="V11" s="210"/>
      <c r="W11" s="210"/>
      <c r="X11" s="210"/>
      <c r="Y11" s="210"/>
      <c r="Z11" s="210"/>
      <c r="AA11" s="210"/>
      <c r="AB11" s="210"/>
      <c r="AC11" s="210"/>
      <c r="AD11" s="210"/>
      <c r="AE11" s="210"/>
      <c r="AF11" s="210"/>
      <c r="AG11" s="210"/>
      <c r="AH11" s="210"/>
      <c r="AI11" s="210"/>
      <c r="AJ11" s="210"/>
      <c r="AK11" s="210"/>
      <c r="AL11" s="210"/>
      <c r="AM11" s="47"/>
      <c r="AN11" s="48"/>
      <c r="AO11" s="48"/>
      <c r="AP11" s="48"/>
      <c r="AQ11" s="48"/>
      <c r="AR11" s="48"/>
    </row>
    <row r="12" spans="1:44" s="50" customFormat="1" ht="15.75" customHeight="1">
      <c r="A12" s="49"/>
      <c r="B12" s="49"/>
      <c r="C12" s="49"/>
      <c r="D12" s="49"/>
      <c r="E12" s="49"/>
      <c r="F12" s="49"/>
      <c r="G12" s="49"/>
      <c r="H12" s="49"/>
      <c r="I12" s="49"/>
      <c r="J12" s="351" t="s">
        <v>28</v>
      </c>
      <c r="K12" s="351"/>
      <c r="L12" s="351"/>
      <c r="M12" s="351"/>
      <c r="N12" s="351"/>
      <c r="O12" s="351"/>
      <c r="P12" s="351"/>
      <c r="Q12" s="351"/>
      <c r="R12" s="351"/>
      <c r="S12" s="351"/>
      <c r="T12" s="351"/>
      <c r="U12" s="210"/>
      <c r="V12" s="210"/>
      <c r="W12" s="210"/>
      <c r="X12" s="210"/>
      <c r="Y12" s="210"/>
      <c r="Z12" s="210"/>
      <c r="AA12" s="210"/>
      <c r="AB12" s="210"/>
      <c r="AC12" s="210"/>
      <c r="AD12" s="210"/>
      <c r="AE12" s="210"/>
      <c r="AF12" s="210"/>
      <c r="AG12" s="210"/>
      <c r="AH12" s="210"/>
      <c r="AI12" s="210"/>
      <c r="AJ12" s="210"/>
      <c r="AK12" s="210"/>
      <c r="AL12" s="210"/>
      <c r="AM12" s="47"/>
      <c r="AN12" s="48"/>
      <c r="AO12" s="48"/>
      <c r="AP12" s="48"/>
      <c r="AQ12" s="48"/>
      <c r="AR12" s="48"/>
    </row>
    <row r="13" spans="1:44" s="50" customFormat="1" ht="15.75" customHeight="1">
      <c r="A13" s="49"/>
      <c r="B13" s="49"/>
      <c r="C13" s="49"/>
      <c r="D13" s="49"/>
      <c r="E13" s="49"/>
      <c r="F13" s="49"/>
      <c r="G13" s="49"/>
      <c r="H13" s="49"/>
      <c r="I13" s="49"/>
      <c r="J13" s="351" t="s">
        <v>29</v>
      </c>
      <c r="K13" s="351"/>
      <c r="L13" s="351"/>
      <c r="M13" s="351"/>
      <c r="N13" s="351"/>
      <c r="O13" s="351"/>
      <c r="P13" s="351"/>
      <c r="Q13" s="351"/>
      <c r="R13" s="351"/>
      <c r="S13" s="351"/>
      <c r="T13" s="351"/>
      <c r="U13" s="210"/>
      <c r="V13" s="210"/>
      <c r="W13" s="210"/>
      <c r="X13" s="210"/>
      <c r="Y13" s="210"/>
      <c r="Z13" s="210"/>
      <c r="AA13" s="210"/>
      <c r="AB13" s="210"/>
      <c r="AC13" s="210"/>
      <c r="AD13" s="210"/>
      <c r="AE13" s="210"/>
      <c r="AF13" s="210"/>
      <c r="AG13" s="210"/>
      <c r="AH13" s="210"/>
      <c r="AI13" s="210"/>
      <c r="AJ13" s="210"/>
      <c r="AK13" s="210"/>
      <c r="AL13" s="210"/>
      <c r="AM13" s="47"/>
      <c r="AN13" s="48"/>
      <c r="AO13" s="48"/>
      <c r="AP13" s="48"/>
      <c r="AQ13" s="48"/>
      <c r="AR13" s="48"/>
    </row>
    <row r="14" spans="1:44" s="50" customFormat="1" ht="15.75" customHeight="1">
      <c r="A14" s="49"/>
      <c r="B14" s="49"/>
      <c r="C14" s="49"/>
      <c r="D14" s="49"/>
      <c r="E14" s="49"/>
      <c r="F14" s="49"/>
      <c r="G14" s="49"/>
      <c r="H14" s="49"/>
      <c r="I14" s="49"/>
      <c r="J14" s="351" t="s">
        <v>17</v>
      </c>
      <c r="K14" s="351"/>
      <c r="L14" s="351"/>
      <c r="M14" s="351"/>
      <c r="N14" s="351"/>
      <c r="O14" s="351"/>
      <c r="P14" s="351"/>
      <c r="Q14" s="351"/>
      <c r="R14" s="351"/>
      <c r="S14" s="351"/>
      <c r="T14" s="351"/>
      <c r="U14" s="355"/>
      <c r="V14" s="355"/>
      <c r="W14" s="355"/>
      <c r="X14" s="355"/>
      <c r="Y14" s="355"/>
      <c r="Z14" s="355"/>
      <c r="AA14" s="210"/>
      <c r="AB14" s="210"/>
      <c r="AC14" s="210"/>
      <c r="AD14" s="210"/>
      <c r="AE14" s="210"/>
      <c r="AF14" s="210"/>
      <c r="AG14" s="210"/>
      <c r="AH14" s="210"/>
      <c r="AI14" s="210"/>
      <c r="AJ14" s="210"/>
      <c r="AK14" s="210"/>
      <c r="AL14" s="210"/>
      <c r="AM14" s="47"/>
      <c r="AN14" s="48"/>
      <c r="AO14" s="48"/>
      <c r="AP14" s="48"/>
      <c r="AQ14" s="48"/>
      <c r="AR14" s="48"/>
    </row>
    <row r="15" spans="1:44" s="50" customFormat="1" ht="15.75">
      <c r="A15" s="49"/>
      <c r="B15" s="49"/>
      <c r="C15" s="49"/>
      <c r="D15" s="49"/>
      <c r="E15" s="49"/>
      <c r="F15" s="49"/>
      <c r="G15" s="49"/>
      <c r="H15" s="49"/>
      <c r="I15" s="49"/>
      <c r="J15" s="367" t="s">
        <v>43</v>
      </c>
      <c r="K15" s="355"/>
      <c r="L15" s="355"/>
      <c r="M15" s="355"/>
      <c r="N15" s="355"/>
      <c r="O15" s="355"/>
      <c r="P15" s="355"/>
      <c r="Q15" s="355"/>
      <c r="R15" s="355"/>
      <c r="S15" s="355"/>
      <c r="T15" s="355"/>
      <c r="U15" s="355"/>
      <c r="V15" s="355"/>
      <c r="W15" s="355"/>
      <c r="X15" s="355"/>
      <c r="Y15" s="355"/>
      <c r="Z15" s="355"/>
      <c r="AA15" s="79"/>
      <c r="AB15" s="79"/>
      <c r="AC15" s="80"/>
      <c r="AD15" s="80"/>
      <c r="AE15" s="80"/>
      <c r="AF15" s="212"/>
      <c r="AG15" s="212"/>
      <c r="AH15" s="81"/>
      <c r="AI15" s="81"/>
      <c r="AJ15" s="81"/>
      <c r="AK15" s="81"/>
      <c r="AL15" s="82"/>
      <c r="AM15" s="47"/>
      <c r="AN15" s="48"/>
      <c r="AO15" s="48"/>
      <c r="AP15" s="48"/>
      <c r="AQ15" s="48"/>
      <c r="AR15" s="48"/>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37"/>
      <c r="AA16" s="8"/>
      <c r="AB16" s="6"/>
      <c r="AC16" s="5"/>
      <c r="AD16" s="5"/>
      <c r="AE16" s="5"/>
      <c r="AF16" s="5"/>
      <c r="AG16" s="5"/>
      <c r="AH16" s="5"/>
      <c r="AI16" s="5"/>
      <c r="AJ16" s="5"/>
      <c r="AK16" s="5"/>
      <c r="AL16" s="5"/>
    </row>
    <row r="17" spans="1:27" ht="49.9" customHeight="1">
      <c r="A17" s="356" t="s">
        <v>18</v>
      </c>
      <c r="B17" s="357"/>
      <c r="C17" s="357"/>
      <c r="D17" s="357"/>
      <c r="E17" s="357"/>
      <c r="F17" s="357"/>
      <c r="G17" s="357"/>
      <c r="H17" s="357"/>
      <c r="I17" s="357"/>
      <c r="J17" s="357"/>
      <c r="K17" s="357"/>
      <c r="L17" s="357"/>
      <c r="M17" s="357"/>
      <c r="N17" s="357"/>
      <c r="O17" s="357"/>
      <c r="P17" s="357"/>
      <c r="Q17" s="358"/>
      <c r="R17" s="342" t="s">
        <v>52</v>
      </c>
      <c r="S17" s="363" t="s">
        <v>30</v>
      </c>
      <c r="T17" s="369" t="s">
        <v>56</v>
      </c>
      <c r="U17" s="370"/>
      <c r="V17" s="370"/>
      <c r="W17" s="371"/>
      <c r="X17" s="371"/>
      <c r="Y17" s="372"/>
      <c r="Z17" s="211" t="s">
        <v>31</v>
      </c>
      <c r="AA17" s="12"/>
    </row>
    <row r="18" spans="1:27" ht="63.75" customHeight="1">
      <c r="A18" s="337" t="s">
        <v>44</v>
      </c>
      <c r="B18" s="335"/>
      <c r="C18" s="338"/>
      <c r="D18" s="334" t="s">
        <v>45</v>
      </c>
      <c r="E18" s="335"/>
      <c r="F18" s="337" t="s">
        <v>46</v>
      </c>
      <c r="G18" s="338"/>
      <c r="H18" s="361" t="s">
        <v>47</v>
      </c>
      <c r="I18" s="357"/>
      <c r="J18" s="357"/>
      <c r="K18" s="357"/>
      <c r="L18" s="357"/>
      <c r="M18" s="357"/>
      <c r="N18" s="357"/>
      <c r="O18" s="357"/>
      <c r="P18" s="357"/>
      <c r="Q18" s="358"/>
      <c r="R18" s="343" t="s">
        <v>32</v>
      </c>
      <c r="S18" s="364" t="s">
        <v>32</v>
      </c>
      <c r="T18" s="347" t="s">
        <v>33</v>
      </c>
      <c r="U18" s="347" t="s">
        <v>34</v>
      </c>
      <c r="V18" s="347" t="s">
        <v>57</v>
      </c>
      <c r="W18" s="347" t="s">
        <v>58</v>
      </c>
      <c r="X18" s="347" t="s">
        <v>59</v>
      </c>
      <c r="Y18" s="347" t="s">
        <v>60</v>
      </c>
      <c r="Z18" s="347" t="s">
        <v>53</v>
      </c>
      <c r="AA18" s="13"/>
    </row>
    <row r="19" spans="1:27" ht="49.15" customHeight="1">
      <c r="A19" s="339"/>
      <c r="B19" s="336"/>
      <c r="C19" s="340"/>
      <c r="D19" s="336"/>
      <c r="E19" s="336"/>
      <c r="F19" s="339"/>
      <c r="G19" s="340"/>
      <c r="H19" s="359" t="s">
        <v>48</v>
      </c>
      <c r="I19" s="360"/>
      <c r="J19" s="83" t="s">
        <v>49</v>
      </c>
      <c r="K19" s="345" t="s">
        <v>50</v>
      </c>
      <c r="L19" s="346"/>
      <c r="M19" s="345" t="s">
        <v>51</v>
      </c>
      <c r="N19" s="368"/>
      <c r="O19" s="368"/>
      <c r="P19" s="368"/>
      <c r="Q19" s="346"/>
      <c r="R19" s="344"/>
      <c r="S19" s="365"/>
      <c r="T19" s="348"/>
      <c r="U19" s="348"/>
      <c r="V19" s="366"/>
      <c r="W19" s="348"/>
      <c r="X19" s="348"/>
      <c r="Y19" s="348"/>
      <c r="Z19" s="348"/>
      <c r="AA19" s="13"/>
    </row>
    <row r="20" spans="1:27" ht="15" customHeight="1">
      <c r="A20" s="84">
        <v>1</v>
      </c>
      <c r="B20" s="85">
        <v>2</v>
      </c>
      <c r="C20" s="85">
        <v>3</v>
      </c>
      <c r="D20" s="84">
        <v>4</v>
      </c>
      <c r="E20" s="85">
        <v>5</v>
      </c>
      <c r="F20" s="84">
        <v>6</v>
      </c>
      <c r="G20" s="85">
        <v>7</v>
      </c>
      <c r="H20" s="86">
        <v>8</v>
      </c>
      <c r="I20" s="85">
        <v>9</v>
      </c>
      <c r="J20" s="85">
        <v>10</v>
      </c>
      <c r="K20" s="85">
        <v>11</v>
      </c>
      <c r="L20" s="85">
        <v>12</v>
      </c>
      <c r="M20" s="85">
        <v>13</v>
      </c>
      <c r="N20" s="85">
        <v>14</v>
      </c>
      <c r="O20" s="85">
        <v>15</v>
      </c>
      <c r="P20" s="85">
        <v>16</v>
      </c>
      <c r="Q20" s="85">
        <v>17</v>
      </c>
      <c r="R20" s="87">
        <v>18</v>
      </c>
      <c r="S20" s="88">
        <v>19</v>
      </c>
      <c r="T20" s="89">
        <v>20</v>
      </c>
      <c r="U20" s="89">
        <v>21</v>
      </c>
      <c r="V20" s="88">
        <v>22</v>
      </c>
      <c r="W20" s="89">
        <v>23</v>
      </c>
      <c r="X20" s="89">
        <v>24</v>
      </c>
      <c r="Y20" s="89">
        <v>25</v>
      </c>
      <c r="Z20" s="89">
        <v>26</v>
      </c>
      <c r="AA20" s="13"/>
    </row>
    <row r="21" spans="1:27" ht="33" customHeight="1">
      <c r="A21" s="14"/>
      <c r="B21" s="15"/>
      <c r="C21" s="15"/>
      <c r="D21" s="14"/>
      <c r="E21" s="15"/>
      <c r="F21" s="14"/>
      <c r="G21" s="15"/>
      <c r="H21" s="16"/>
      <c r="I21" s="15"/>
      <c r="J21" s="15"/>
      <c r="K21" s="15"/>
      <c r="L21" s="15"/>
      <c r="M21" s="15"/>
      <c r="N21" s="15"/>
      <c r="O21" s="15"/>
      <c r="P21" s="15"/>
      <c r="Q21" s="15"/>
      <c r="R21" s="291" t="s">
        <v>54</v>
      </c>
      <c r="S21" s="292" t="s">
        <v>38</v>
      </c>
      <c r="T21" s="293">
        <f t="shared" ref="T21:Y21" si="0">T33+T72+T114+T127+T172+T208+T222+T87</f>
        <v>51165.87</v>
      </c>
      <c r="U21" s="293">
        <f t="shared" si="0"/>
        <v>43367.8</v>
      </c>
      <c r="V21" s="293">
        <f t="shared" si="0"/>
        <v>40026.199999999997</v>
      </c>
      <c r="W21" s="293">
        <f t="shared" si="0"/>
        <v>40056.199999999997</v>
      </c>
      <c r="X21" s="293">
        <f t="shared" si="0"/>
        <v>40026.199999999997</v>
      </c>
      <c r="Y21" s="293">
        <f t="shared" si="0"/>
        <v>40026.199999999997</v>
      </c>
      <c r="Z21" s="294"/>
      <c r="AA21" s="13"/>
    </row>
    <row r="22" spans="1:27" ht="28.5" customHeight="1">
      <c r="A22" s="17"/>
      <c r="B22" s="17"/>
      <c r="C22" s="17"/>
      <c r="D22" s="17"/>
      <c r="E22" s="17"/>
      <c r="F22" s="17"/>
      <c r="G22" s="17"/>
      <c r="H22" s="18"/>
      <c r="I22" s="18"/>
      <c r="J22" s="18"/>
      <c r="K22" s="18"/>
      <c r="L22" s="18"/>
      <c r="M22" s="19"/>
      <c r="N22" s="20"/>
      <c r="O22" s="20"/>
      <c r="P22" s="20"/>
      <c r="Q22" s="21"/>
      <c r="R22" s="272" t="s">
        <v>0</v>
      </c>
      <c r="S22" s="295" t="s">
        <v>38</v>
      </c>
      <c r="T22" s="293">
        <f t="shared" ref="T22:Y22" si="1">T21-T222</f>
        <v>20326.620000000003</v>
      </c>
      <c r="U22" s="293">
        <f t="shared" si="1"/>
        <v>16526.300000000003</v>
      </c>
      <c r="V22" s="293">
        <f t="shared" si="1"/>
        <v>13184.699999999997</v>
      </c>
      <c r="W22" s="293">
        <f t="shared" si="1"/>
        <v>13214.699999999997</v>
      </c>
      <c r="X22" s="293">
        <f t="shared" si="1"/>
        <v>13184.699999999997</v>
      </c>
      <c r="Y22" s="293">
        <f t="shared" si="1"/>
        <v>13184.699999999997</v>
      </c>
      <c r="Z22" s="296"/>
      <c r="AA22" s="22"/>
    </row>
    <row r="23" spans="1:27" ht="73.5" customHeight="1">
      <c r="A23" s="215"/>
      <c r="B23" s="215"/>
      <c r="C23" s="215"/>
      <c r="D23" s="215"/>
      <c r="E23" s="215"/>
      <c r="F23" s="215"/>
      <c r="G23" s="215"/>
      <c r="H23" s="216"/>
      <c r="I23" s="216"/>
      <c r="J23" s="216"/>
      <c r="K23" s="216"/>
      <c r="L23" s="216"/>
      <c r="M23" s="217"/>
      <c r="N23" s="16"/>
      <c r="O23" s="16"/>
      <c r="P23" s="16"/>
      <c r="Q23" s="218"/>
      <c r="R23" s="90" t="s">
        <v>1</v>
      </c>
      <c r="S23" s="219"/>
      <c r="T23" s="220"/>
      <c r="U23" s="220"/>
      <c r="V23" s="220"/>
      <c r="W23" s="221"/>
      <c r="X23" s="221"/>
      <c r="Y23" s="221"/>
      <c r="Z23" s="222"/>
      <c r="AA23" s="23"/>
    </row>
    <row r="24" spans="1:27" ht="31.5" customHeight="1">
      <c r="A24" s="215"/>
      <c r="B24" s="215"/>
      <c r="C24" s="215"/>
      <c r="D24" s="215"/>
      <c r="E24" s="215"/>
      <c r="F24" s="215"/>
      <c r="G24" s="215"/>
      <c r="H24" s="216"/>
      <c r="I24" s="216"/>
      <c r="J24" s="216"/>
      <c r="K24" s="216"/>
      <c r="L24" s="216"/>
      <c r="M24" s="217"/>
      <c r="N24" s="16"/>
      <c r="O24" s="16"/>
      <c r="P24" s="16"/>
      <c r="Q24" s="218"/>
      <c r="R24" s="91" t="s">
        <v>95</v>
      </c>
      <c r="S24" s="92" t="s">
        <v>36</v>
      </c>
      <c r="T24" s="93">
        <v>70</v>
      </c>
      <c r="U24" s="93">
        <v>70</v>
      </c>
      <c r="V24" s="94">
        <v>71</v>
      </c>
      <c r="W24" s="95">
        <v>71</v>
      </c>
      <c r="X24" s="95">
        <v>72</v>
      </c>
      <c r="Y24" s="95">
        <v>72</v>
      </c>
      <c r="Z24" s="96">
        <v>72</v>
      </c>
      <c r="AA24" s="23"/>
    </row>
    <row r="25" spans="1:27" ht="57" customHeight="1">
      <c r="A25" s="223"/>
      <c r="B25" s="223"/>
      <c r="C25" s="223"/>
      <c r="D25" s="223"/>
      <c r="E25" s="223"/>
      <c r="F25" s="223"/>
      <c r="G25" s="223"/>
      <c r="H25" s="224"/>
      <c r="I25" s="224"/>
      <c r="J25" s="224"/>
      <c r="K25" s="224"/>
      <c r="L25" s="224"/>
      <c r="M25" s="225"/>
      <c r="N25" s="226"/>
      <c r="O25" s="226"/>
      <c r="P25" s="226"/>
      <c r="Q25" s="227"/>
      <c r="R25" s="97" t="s">
        <v>96</v>
      </c>
      <c r="S25" s="98" t="s">
        <v>36</v>
      </c>
      <c r="T25" s="99">
        <v>95</v>
      </c>
      <c r="U25" s="99">
        <v>95</v>
      </c>
      <c r="V25" s="100">
        <v>96</v>
      </c>
      <c r="W25" s="101">
        <v>96</v>
      </c>
      <c r="X25" s="101">
        <v>97</v>
      </c>
      <c r="Y25" s="101">
        <v>97</v>
      </c>
      <c r="Z25" s="102">
        <v>97</v>
      </c>
      <c r="AA25" s="23"/>
    </row>
    <row r="26" spans="1:27" ht="30" customHeight="1">
      <c r="A26" s="14"/>
      <c r="B26" s="14"/>
      <c r="C26" s="14"/>
      <c r="D26" s="14"/>
      <c r="E26" s="14"/>
      <c r="F26" s="14"/>
      <c r="G26" s="14"/>
      <c r="H26" s="16"/>
      <c r="I26" s="16"/>
      <c r="J26" s="16"/>
      <c r="K26" s="16"/>
      <c r="L26" s="16"/>
      <c r="M26" s="16"/>
      <c r="N26" s="16"/>
      <c r="O26" s="16"/>
      <c r="P26" s="16"/>
      <c r="Q26" s="16"/>
      <c r="R26" s="103" t="s">
        <v>97</v>
      </c>
      <c r="S26" s="104" t="s">
        <v>36</v>
      </c>
      <c r="T26" s="105">
        <v>90</v>
      </c>
      <c r="U26" s="105">
        <v>90</v>
      </c>
      <c r="V26" s="106">
        <v>91</v>
      </c>
      <c r="W26" s="105">
        <v>91</v>
      </c>
      <c r="X26" s="105">
        <v>92</v>
      </c>
      <c r="Y26" s="105">
        <v>92</v>
      </c>
      <c r="Z26" s="105">
        <v>92</v>
      </c>
      <c r="AA26" s="23"/>
    </row>
    <row r="27" spans="1:27" ht="56.25" customHeight="1">
      <c r="A27" s="215"/>
      <c r="B27" s="17"/>
      <c r="C27" s="17"/>
      <c r="D27" s="17"/>
      <c r="E27" s="17"/>
      <c r="F27" s="17"/>
      <c r="G27" s="17"/>
      <c r="H27" s="18"/>
      <c r="I27" s="18"/>
      <c r="J27" s="18"/>
      <c r="K27" s="18"/>
      <c r="L27" s="18"/>
      <c r="M27" s="19"/>
      <c r="N27" s="20"/>
      <c r="O27" s="20"/>
      <c r="P27" s="20"/>
      <c r="Q27" s="21"/>
      <c r="R27" s="107" t="s">
        <v>20</v>
      </c>
      <c r="S27" s="228"/>
      <c r="T27" s="220"/>
      <c r="U27" s="220"/>
      <c r="V27" s="220"/>
      <c r="W27" s="220"/>
      <c r="X27" s="220"/>
      <c r="Y27" s="220"/>
      <c r="Z27" s="222"/>
      <c r="AA27" s="23"/>
    </row>
    <row r="28" spans="1:27" ht="58.5" customHeight="1">
      <c r="A28" s="215"/>
      <c r="B28" s="215"/>
      <c r="C28" s="215"/>
      <c r="D28" s="215"/>
      <c r="E28" s="215"/>
      <c r="F28" s="215"/>
      <c r="G28" s="215"/>
      <c r="H28" s="216"/>
      <c r="I28" s="216"/>
      <c r="J28" s="216"/>
      <c r="K28" s="216"/>
      <c r="L28" s="216"/>
      <c r="M28" s="217"/>
      <c r="N28" s="16"/>
      <c r="O28" s="16"/>
      <c r="P28" s="16"/>
      <c r="Q28" s="218"/>
      <c r="R28" s="108" t="s">
        <v>98</v>
      </c>
      <c r="S28" s="109" t="s">
        <v>36</v>
      </c>
      <c r="T28" s="93">
        <v>90</v>
      </c>
      <c r="U28" s="93">
        <v>90</v>
      </c>
      <c r="V28" s="94">
        <v>91</v>
      </c>
      <c r="W28" s="95">
        <v>91</v>
      </c>
      <c r="X28" s="95">
        <v>92</v>
      </c>
      <c r="Y28" s="95">
        <v>92</v>
      </c>
      <c r="Z28" s="96">
        <v>92</v>
      </c>
      <c r="AA28" s="23"/>
    </row>
    <row r="29" spans="1:27" ht="45.75" customHeight="1">
      <c r="A29" s="215"/>
      <c r="B29" s="215"/>
      <c r="C29" s="215"/>
      <c r="D29" s="215"/>
      <c r="E29" s="215"/>
      <c r="F29" s="215"/>
      <c r="G29" s="215"/>
      <c r="H29" s="216"/>
      <c r="I29" s="216"/>
      <c r="J29" s="216"/>
      <c r="K29" s="216"/>
      <c r="L29" s="216"/>
      <c r="M29" s="217"/>
      <c r="N29" s="16"/>
      <c r="O29" s="16"/>
      <c r="P29" s="16"/>
      <c r="Q29" s="218"/>
      <c r="R29" s="108" t="s">
        <v>99</v>
      </c>
      <c r="S29" s="109" t="s">
        <v>36</v>
      </c>
      <c r="T29" s="93">
        <v>90</v>
      </c>
      <c r="U29" s="93">
        <v>90</v>
      </c>
      <c r="V29" s="94">
        <v>91</v>
      </c>
      <c r="W29" s="95">
        <v>91</v>
      </c>
      <c r="X29" s="95">
        <v>92</v>
      </c>
      <c r="Y29" s="95">
        <v>92</v>
      </c>
      <c r="Z29" s="96">
        <v>92</v>
      </c>
      <c r="AA29" s="23"/>
    </row>
    <row r="30" spans="1:27" ht="28.5" customHeight="1">
      <c r="A30" s="215"/>
      <c r="B30" s="215"/>
      <c r="C30" s="215"/>
      <c r="D30" s="215"/>
      <c r="E30" s="215"/>
      <c r="F30" s="215"/>
      <c r="G30" s="215"/>
      <c r="H30" s="216"/>
      <c r="I30" s="216"/>
      <c r="J30" s="216"/>
      <c r="K30" s="216"/>
      <c r="L30" s="216"/>
      <c r="M30" s="217"/>
      <c r="N30" s="16"/>
      <c r="O30" s="16"/>
      <c r="P30" s="16"/>
      <c r="Q30" s="218"/>
      <c r="R30" s="110" t="s">
        <v>76</v>
      </c>
      <c r="S30" s="111"/>
      <c r="T30" s="94"/>
      <c r="U30" s="94"/>
      <c r="V30" s="94"/>
      <c r="W30" s="112"/>
      <c r="X30" s="112"/>
      <c r="Y30" s="112"/>
      <c r="Z30" s="113"/>
      <c r="AA30" s="23"/>
    </row>
    <row r="31" spans="1:27" ht="33.75" customHeight="1">
      <c r="A31" s="215"/>
      <c r="B31" s="215"/>
      <c r="C31" s="215"/>
      <c r="D31" s="215"/>
      <c r="E31" s="215"/>
      <c r="F31" s="215"/>
      <c r="G31" s="215"/>
      <c r="H31" s="216"/>
      <c r="I31" s="216"/>
      <c r="J31" s="216"/>
      <c r="K31" s="216"/>
      <c r="L31" s="216"/>
      <c r="M31" s="217"/>
      <c r="N31" s="16"/>
      <c r="O31" s="16"/>
      <c r="P31" s="16"/>
      <c r="Q31" s="218"/>
      <c r="R31" s="110" t="s">
        <v>100</v>
      </c>
      <c r="S31" s="111" t="s">
        <v>37</v>
      </c>
      <c r="T31" s="114">
        <v>293</v>
      </c>
      <c r="U31" s="114">
        <v>294</v>
      </c>
      <c r="V31" s="114">
        <v>295</v>
      </c>
      <c r="W31" s="115">
        <v>296</v>
      </c>
      <c r="X31" s="115">
        <v>297</v>
      </c>
      <c r="Y31" s="115">
        <v>298</v>
      </c>
      <c r="Z31" s="116">
        <v>298</v>
      </c>
      <c r="AA31" s="23"/>
    </row>
    <row r="32" spans="1:27" ht="36.75" customHeight="1">
      <c r="A32" s="215"/>
      <c r="B32" s="215"/>
      <c r="C32" s="215"/>
      <c r="D32" s="215"/>
      <c r="E32" s="215"/>
      <c r="F32" s="215"/>
      <c r="G32" s="215"/>
      <c r="H32" s="216"/>
      <c r="I32" s="216"/>
      <c r="J32" s="216"/>
      <c r="K32" s="216"/>
      <c r="L32" s="216"/>
      <c r="M32" s="217"/>
      <c r="N32" s="16"/>
      <c r="O32" s="16"/>
      <c r="P32" s="16"/>
      <c r="Q32" s="218"/>
      <c r="R32" s="110" t="s">
        <v>101</v>
      </c>
      <c r="S32" s="111" t="s">
        <v>37</v>
      </c>
      <c r="T32" s="114">
        <v>60</v>
      </c>
      <c r="U32" s="114">
        <v>60</v>
      </c>
      <c r="V32" s="114">
        <v>60</v>
      </c>
      <c r="W32" s="114">
        <v>61</v>
      </c>
      <c r="X32" s="114">
        <v>62</v>
      </c>
      <c r="Y32" s="114">
        <v>63</v>
      </c>
      <c r="Z32" s="116">
        <f>T32+U32+V32+W32+X32+Y32</f>
        <v>366</v>
      </c>
      <c r="AA32" s="23"/>
    </row>
    <row r="33" spans="1:28" s="26" customFormat="1" ht="69.75" customHeight="1">
      <c r="A33" s="229"/>
      <c r="B33" s="229"/>
      <c r="C33" s="229"/>
      <c r="D33" s="273"/>
      <c r="E33" s="273"/>
      <c r="F33" s="273"/>
      <c r="G33" s="273"/>
      <c r="H33" s="274"/>
      <c r="I33" s="274"/>
      <c r="J33" s="274"/>
      <c r="K33" s="274"/>
      <c r="L33" s="274"/>
      <c r="M33" s="275"/>
      <c r="N33" s="276"/>
      <c r="O33" s="276"/>
      <c r="P33" s="276"/>
      <c r="Q33" s="277"/>
      <c r="R33" s="287" t="s">
        <v>67</v>
      </c>
      <c r="S33" s="288" t="s">
        <v>255</v>
      </c>
      <c r="T33" s="289">
        <f t="shared" ref="T33:Y33" si="2">T34+T55</f>
        <v>1743.1</v>
      </c>
      <c r="U33" s="289">
        <f t="shared" si="2"/>
        <v>1000</v>
      </c>
      <c r="V33" s="289">
        <f t="shared" si="2"/>
        <v>1000</v>
      </c>
      <c r="W33" s="289">
        <f t="shared" si="2"/>
        <v>1000</v>
      </c>
      <c r="X33" s="289">
        <f t="shared" si="2"/>
        <v>1000</v>
      </c>
      <c r="Y33" s="289">
        <f t="shared" si="2"/>
        <v>1000</v>
      </c>
      <c r="Z33" s="290"/>
      <c r="AA33" s="24"/>
      <c r="AB33" s="25"/>
    </row>
    <row r="34" spans="1:28" ht="30" customHeight="1">
      <c r="A34" s="215"/>
      <c r="B34" s="215"/>
      <c r="C34" s="215"/>
      <c r="D34" s="215"/>
      <c r="E34" s="215"/>
      <c r="F34" s="215"/>
      <c r="G34" s="215"/>
      <c r="H34" s="216"/>
      <c r="I34" s="216"/>
      <c r="J34" s="216"/>
      <c r="K34" s="216"/>
      <c r="L34" s="216"/>
      <c r="M34" s="217"/>
      <c r="N34" s="16"/>
      <c r="O34" s="16"/>
      <c r="P34" s="16"/>
      <c r="Q34" s="218"/>
      <c r="R34" s="286" t="s">
        <v>21</v>
      </c>
      <c r="S34" s="117" t="s">
        <v>38</v>
      </c>
      <c r="T34" s="118">
        <f t="shared" ref="T34:Y34" si="3">T49+T51+T53</f>
        <v>1743.1</v>
      </c>
      <c r="U34" s="118">
        <f t="shared" si="3"/>
        <v>1000</v>
      </c>
      <c r="V34" s="118">
        <f t="shared" si="3"/>
        <v>1000</v>
      </c>
      <c r="W34" s="118">
        <f t="shared" si="3"/>
        <v>1000</v>
      </c>
      <c r="X34" s="118">
        <f t="shared" si="3"/>
        <v>1000</v>
      </c>
      <c r="Y34" s="118">
        <f t="shared" si="3"/>
        <v>1000</v>
      </c>
      <c r="Z34" s="231"/>
      <c r="AA34" s="22"/>
    </row>
    <row r="35" spans="1:28" ht="42" customHeight="1">
      <c r="A35" s="215"/>
      <c r="B35" s="215"/>
      <c r="C35" s="215"/>
      <c r="D35" s="215"/>
      <c r="E35" s="215"/>
      <c r="F35" s="215"/>
      <c r="G35" s="215"/>
      <c r="H35" s="216"/>
      <c r="I35" s="216"/>
      <c r="J35" s="216"/>
      <c r="K35" s="216"/>
      <c r="L35" s="216"/>
      <c r="M35" s="217"/>
      <c r="N35" s="16"/>
      <c r="O35" s="16"/>
      <c r="P35" s="16"/>
      <c r="Q35" s="218"/>
      <c r="R35" s="120" t="s">
        <v>102</v>
      </c>
      <c r="S35" s="111" t="s">
        <v>36</v>
      </c>
      <c r="T35" s="121">
        <v>65</v>
      </c>
      <c r="U35" s="121">
        <v>66</v>
      </c>
      <c r="V35" s="121">
        <v>67</v>
      </c>
      <c r="W35" s="122">
        <v>68</v>
      </c>
      <c r="X35" s="122">
        <v>69</v>
      </c>
      <c r="Y35" s="122">
        <v>70</v>
      </c>
      <c r="Z35" s="113">
        <v>70</v>
      </c>
      <c r="AA35" s="23"/>
    </row>
    <row r="36" spans="1:28" ht="47.25" customHeight="1">
      <c r="A36" s="215"/>
      <c r="B36" s="215"/>
      <c r="C36" s="215"/>
      <c r="D36" s="215"/>
      <c r="E36" s="215"/>
      <c r="F36" s="215"/>
      <c r="G36" s="215"/>
      <c r="H36" s="216"/>
      <c r="I36" s="216"/>
      <c r="J36" s="216"/>
      <c r="K36" s="216"/>
      <c r="L36" s="216"/>
      <c r="M36" s="217"/>
      <c r="N36" s="16"/>
      <c r="O36" s="16"/>
      <c r="P36" s="16"/>
      <c r="Q36" s="218"/>
      <c r="R36" s="120" t="s">
        <v>103</v>
      </c>
      <c r="S36" s="111" t="s">
        <v>36</v>
      </c>
      <c r="T36" s="121">
        <v>55</v>
      </c>
      <c r="U36" s="121">
        <v>55</v>
      </c>
      <c r="V36" s="121">
        <v>56</v>
      </c>
      <c r="W36" s="122">
        <v>56</v>
      </c>
      <c r="X36" s="122">
        <v>57</v>
      </c>
      <c r="Y36" s="122">
        <v>57</v>
      </c>
      <c r="Z36" s="113">
        <v>57</v>
      </c>
      <c r="AA36" s="23"/>
    </row>
    <row r="37" spans="1:28" ht="42" customHeight="1">
      <c r="A37" s="215"/>
      <c r="B37" s="215"/>
      <c r="C37" s="215"/>
      <c r="D37" s="215"/>
      <c r="E37" s="215"/>
      <c r="F37" s="215"/>
      <c r="G37" s="215"/>
      <c r="H37" s="216"/>
      <c r="I37" s="216"/>
      <c r="J37" s="216"/>
      <c r="K37" s="216"/>
      <c r="L37" s="216"/>
      <c r="M37" s="217"/>
      <c r="N37" s="16"/>
      <c r="O37" s="16"/>
      <c r="P37" s="16"/>
      <c r="Q37" s="218"/>
      <c r="R37" s="108" t="s">
        <v>104</v>
      </c>
      <c r="S37" s="109" t="s">
        <v>61</v>
      </c>
      <c r="T37" s="123">
        <v>1</v>
      </c>
      <c r="U37" s="123">
        <v>1</v>
      </c>
      <c r="V37" s="123">
        <v>1</v>
      </c>
      <c r="W37" s="124">
        <v>1</v>
      </c>
      <c r="X37" s="124">
        <v>1</v>
      </c>
      <c r="Y37" s="124">
        <v>1</v>
      </c>
      <c r="Z37" s="116">
        <f>T37+U37+V37+W37+X37+Y37</f>
        <v>6</v>
      </c>
      <c r="AA37" s="23"/>
    </row>
    <row r="38" spans="1:28" ht="41.25" customHeight="1">
      <c r="A38" s="215"/>
      <c r="B38" s="215"/>
      <c r="C38" s="215"/>
      <c r="D38" s="215"/>
      <c r="E38" s="215"/>
      <c r="F38" s="215"/>
      <c r="G38" s="215"/>
      <c r="H38" s="216"/>
      <c r="I38" s="216"/>
      <c r="J38" s="216"/>
      <c r="K38" s="216"/>
      <c r="L38" s="216"/>
      <c r="M38" s="217"/>
      <c r="N38" s="16"/>
      <c r="O38" s="16"/>
      <c r="P38" s="16"/>
      <c r="Q38" s="218"/>
      <c r="R38" s="278" t="s">
        <v>105</v>
      </c>
      <c r="S38" s="109" t="s">
        <v>19</v>
      </c>
      <c r="T38" s="123">
        <v>1</v>
      </c>
      <c r="U38" s="123">
        <v>1</v>
      </c>
      <c r="V38" s="123">
        <v>1</v>
      </c>
      <c r="W38" s="123">
        <v>1</v>
      </c>
      <c r="X38" s="123">
        <v>1</v>
      </c>
      <c r="Y38" s="123">
        <v>1</v>
      </c>
      <c r="Z38" s="116"/>
      <c r="AA38" s="23"/>
    </row>
    <row r="39" spans="1:28" ht="31.5" customHeight="1">
      <c r="A39" s="215"/>
      <c r="B39" s="215"/>
      <c r="C39" s="215"/>
      <c r="D39" s="215"/>
      <c r="E39" s="215"/>
      <c r="F39" s="215"/>
      <c r="G39" s="215"/>
      <c r="H39" s="216"/>
      <c r="I39" s="216"/>
      <c r="J39" s="216"/>
      <c r="K39" s="216"/>
      <c r="L39" s="216"/>
      <c r="M39" s="217"/>
      <c r="N39" s="16"/>
      <c r="O39" s="16"/>
      <c r="P39" s="16"/>
      <c r="Q39" s="218"/>
      <c r="R39" s="108" t="s">
        <v>106</v>
      </c>
      <c r="S39" s="109" t="s">
        <v>36</v>
      </c>
      <c r="T39" s="121">
        <v>100</v>
      </c>
      <c r="U39" s="121">
        <v>100</v>
      </c>
      <c r="V39" s="121">
        <v>100</v>
      </c>
      <c r="W39" s="121">
        <v>100</v>
      </c>
      <c r="X39" s="121">
        <v>100</v>
      </c>
      <c r="Y39" s="121">
        <v>100</v>
      </c>
      <c r="Z39" s="96">
        <v>100</v>
      </c>
      <c r="AA39" s="23"/>
    </row>
    <row r="40" spans="1:28" ht="42" customHeight="1">
      <c r="A40" s="215"/>
      <c r="B40" s="215"/>
      <c r="C40" s="215"/>
      <c r="D40" s="215"/>
      <c r="E40" s="215"/>
      <c r="F40" s="215"/>
      <c r="G40" s="215"/>
      <c r="H40" s="216"/>
      <c r="I40" s="216"/>
      <c r="J40" s="216"/>
      <c r="K40" s="216"/>
      <c r="L40" s="216"/>
      <c r="M40" s="217"/>
      <c r="N40" s="16"/>
      <c r="O40" s="16"/>
      <c r="P40" s="16"/>
      <c r="Q40" s="218"/>
      <c r="R40" s="278" t="s">
        <v>107</v>
      </c>
      <c r="S40" s="109" t="s">
        <v>19</v>
      </c>
      <c r="T40" s="123">
        <v>1</v>
      </c>
      <c r="U40" s="123">
        <v>1</v>
      </c>
      <c r="V40" s="123">
        <v>1</v>
      </c>
      <c r="W40" s="123">
        <v>1</v>
      </c>
      <c r="X40" s="123">
        <v>1</v>
      </c>
      <c r="Y40" s="123">
        <v>1</v>
      </c>
      <c r="Z40" s="116"/>
      <c r="AA40" s="23"/>
    </row>
    <row r="41" spans="1:28" ht="26.25" customHeight="1">
      <c r="A41" s="215"/>
      <c r="B41" s="215"/>
      <c r="C41" s="215"/>
      <c r="D41" s="215"/>
      <c r="E41" s="215"/>
      <c r="F41" s="215"/>
      <c r="G41" s="215"/>
      <c r="H41" s="216"/>
      <c r="I41" s="216"/>
      <c r="J41" s="216"/>
      <c r="K41" s="216"/>
      <c r="L41" s="216"/>
      <c r="M41" s="217"/>
      <c r="N41" s="16"/>
      <c r="O41" s="16"/>
      <c r="P41" s="16"/>
      <c r="Q41" s="218"/>
      <c r="R41" s="125" t="s">
        <v>108</v>
      </c>
      <c r="S41" s="126" t="s">
        <v>37</v>
      </c>
      <c r="T41" s="123">
        <v>300</v>
      </c>
      <c r="U41" s="123">
        <v>300</v>
      </c>
      <c r="V41" s="123">
        <v>300</v>
      </c>
      <c r="W41" s="123">
        <v>300</v>
      </c>
      <c r="X41" s="123">
        <v>300</v>
      </c>
      <c r="Y41" s="123">
        <v>300</v>
      </c>
      <c r="Z41" s="116">
        <f>T41+U41+V41+W41+X41+Y41</f>
        <v>1800</v>
      </c>
      <c r="AA41" s="23"/>
    </row>
    <row r="42" spans="1:28" ht="29.25" customHeight="1">
      <c r="A42" s="215"/>
      <c r="B42" s="215"/>
      <c r="C42" s="215"/>
      <c r="D42" s="215"/>
      <c r="E42" s="215"/>
      <c r="F42" s="215"/>
      <c r="G42" s="215"/>
      <c r="H42" s="216"/>
      <c r="I42" s="216"/>
      <c r="J42" s="216"/>
      <c r="K42" s="216"/>
      <c r="L42" s="216"/>
      <c r="M42" s="217"/>
      <c r="N42" s="16"/>
      <c r="O42" s="16"/>
      <c r="P42" s="16"/>
      <c r="Q42" s="218"/>
      <c r="R42" s="125" t="s">
        <v>109</v>
      </c>
      <c r="S42" s="126" t="s">
        <v>37</v>
      </c>
      <c r="T42" s="127">
        <v>10</v>
      </c>
      <c r="U42" s="127">
        <v>11</v>
      </c>
      <c r="V42" s="127">
        <v>12</v>
      </c>
      <c r="W42" s="127">
        <v>13</v>
      </c>
      <c r="X42" s="127">
        <v>14</v>
      </c>
      <c r="Y42" s="127">
        <v>15</v>
      </c>
      <c r="Z42" s="116">
        <f>T42+U42+V42+W42+X42+Y42</f>
        <v>75</v>
      </c>
      <c r="AA42" s="23"/>
    </row>
    <row r="43" spans="1:28" ht="28.5" customHeight="1">
      <c r="A43" s="215"/>
      <c r="B43" s="215"/>
      <c r="C43" s="215"/>
      <c r="D43" s="215"/>
      <c r="E43" s="215"/>
      <c r="F43" s="215"/>
      <c r="G43" s="215"/>
      <c r="H43" s="216"/>
      <c r="I43" s="216"/>
      <c r="J43" s="216"/>
      <c r="K43" s="216"/>
      <c r="L43" s="216"/>
      <c r="M43" s="217"/>
      <c r="N43" s="16"/>
      <c r="O43" s="16"/>
      <c r="P43" s="16"/>
      <c r="Q43" s="218"/>
      <c r="R43" s="279" t="s">
        <v>110</v>
      </c>
      <c r="S43" s="111" t="s">
        <v>19</v>
      </c>
      <c r="T43" s="123">
        <v>1</v>
      </c>
      <c r="U43" s="123">
        <v>1</v>
      </c>
      <c r="V43" s="123">
        <v>1</v>
      </c>
      <c r="W43" s="123">
        <v>1</v>
      </c>
      <c r="X43" s="123">
        <v>1</v>
      </c>
      <c r="Y43" s="123">
        <v>1</v>
      </c>
      <c r="Z43" s="116"/>
      <c r="AA43" s="23"/>
    </row>
    <row r="44" spans="1:28" ht="18" customHeight="1">
      <c r="A44" s="215"/>
      <c r="B44" s="215"/>
      <c r="C44" s="215"/>
      <c r="D44" s="215"/>
      <c r="E44" s="215"/>
      <c r="F44" s="215"/>
      <c r="G44" s="215"/>
      <c r="H44" s="216"/>
      <c r="I44" s="216"/>
      <c r="J44" s="216"/>
      <c r="K44" s="216"/>
      <c r="L44" s="216"/>
      <c r="M44" s="217"/>
      <c r="N44" s="16"/>
      <c r="O44" s="16"/>
      <c r="P44" s="16"/>
      <c r="Q44" s="218"/>
      <c r="R44" s="120" t="s">
        <v>111</v>
      </c>
      <c r="S44" s="111" t="s">
        <v>37</v>
      </c>
      <c r="T44" s="123">
        <v>48</v>
      </c>
      <c r="U44" s="123">
        <v>48</v>
      </c>
      <c r="V44" s="123">
        <v>48</v>
      </c>
      <c r="W44" s="123">
        <v>48</v>
      </c>
      <c r="X44" s="123">
        <v>48</v>
      </c>
      <c r="Y44" s="123">
        <v>48</v>
      </c>
      <c r="Z44" s="116">
        <f>T44+U44+V44+W44+X44+Y44</f>
        <v>288</v>
      </c>
      <c r="AA44" s="23"/>
    </row>
    <row r="45" spans="1:28" ht="45.75" customHeight="1">
      <c r="A45" s="215"/>
      <c r="B45" s="215"/>
      <c r="C45" s="215"/>
      <c r="D45" s="215"/>
      <c r="E45" s="215"/>
      <c r="F45" s="215"/>
      <c r="G45" s="215"/>
      <c r="H45" s="216"/>
      <c r="I45" s="216"/>
      <c r="J45" s="216"/>
      <c r="K45" s="216"/>
      <c r="L45" s="216"/>
      <c r="M45" s="217"/>
      <c r="N45" s="16"/>
      <c r="O45" s="16"/>
      <c r="P45" s="16"/>
      <c r="Q45" s="218"/>
      <c r="R45" s="278" t="s">
        <v>112</v>
      </c>
      <c r="S45" s="109" t="s">
        <v>19</v>
      </c>
      <c r="T45" s="123">
        <v>1</v>
      </c>
      <c r="U45" s="123">
        <v>1</v>
      </c>
      <c r="V45" s="123">
        <v>1</v>
      </c>
      <c r="W45" s="123">
        <v>1</v>
      </c>
      <c r="X45" s="123">
        <v>1</v>
      </c>
      <c r="Y45" s="123">
        <v>1</v>
      </c>
      <c r="Z45" s="116"/>
      <c r="AA45" s="23"/>
    </row>
    <row r="46" spans="1:28" ht="24" customHeight="1">
      <c r="A46" s="215"/>
      <c r="B46" s="215"/>
      <c r="C46" s="215"/>
      <c r="D46" s="215"/>
      <c r="E46" s="215"/>
      <c r="F46" s="215"/>
      <c r="G46" s="215"/>
      <c r="H46" s="216"/>
      <c r="I46" s="216"/>
      <c r="J46" s="216"/>
      <c r="K46" s="216"/>
      <c r="L46" s="216"/>
      <c r="M46" s="217"/>
      <c r="N46" s="16"/>
      <c r="O46" s="16"/>
      <c r="P46" s="16"/>
      <c r="Q46" s="218"/>
      <c r="R46" s="108" t="s">
        <v>113</v>
      </c>
      <c r="S46" s="109" t="s">
        <v>36</v>
      </c>
      <c r="T46" s="121">
        <v>100</v>
      </c>
      <c r="U46" s="121">
        <v>100</v>
      </c>
      <c r="V46" s="121">
        <v>100</v>
      </c>
      <c r="W46" s="121">
        <v>100</v>
      </c>
      <c r="X46" s="121">
        <v>100</v>
      </c>
      <c r="Y46" s="121">
        <v>100</v>
      </c>
      <c r="Z46" s="96">
        <v>100</v>
      </c>
      <c r="AA46" s="23"/>
    </row>
    <row r="47" spans="1:28" ht="85.5" customHeight="1">
      <c r="A47" s="215"/>
      <c r="B47" s="215"/>
      <c r="C47" s="215"/>
      <c r="D47" s="215"/>
      <c r="E47" s="215"/>
      <c r="F47" s="215"/>
      <c r="G47" s="215"/>
      <c r="H47" s="216"/>
      <c r="I47" s="216"/>
      <c r="J47" s="216"/>
      <c r="K47" s="216"/>
      <c r="L47" s="216"/>
      <c r="M47" s="217"/>
      <c r="N47" s="16"/>
      <c r="O47" s="16"/>
      <c r="P47" s="16"/>
      <c r="Q47" s="227"/>
      <c r="R47" s="278" t="s">
        <v>114</v>
      </c>
      <c r="S47" s="109" t="s">
        <v>19</v>
      </c>
      <c r="T47" s="123">
        <v>1</v>
      </c>
      <c r="U47" s="123">
        <v>1</v>
      </c>
      <c r="V47" s="123">
        <v>1</v>
      </c>
      <c r="W47" s="123">
        <v>1</v>
      </c>
      <c r="X47" s="123">
        <v>1</v>
      </c>
      <c r="Y47" s="123">
        <v>1</v>
      </c>
      <c r="Z47" s="116"/>
      <c r="AA47" s="23"/>
      <c r="AB47" s="23"/>
    </row>
    <row r="48" spans="1:28" ht="30.75" customHeight="1">
      <c r="A48" s="215"/>
      <c r="B48" s="215"/>
      <c r="C48" s="215"/>
      <c r="D48" s="215"/>
      <c r="E48" s="215"/>
      <c r="F48" s="215"/>
      <c r="G48" s="215"/>
      <c r="H48" s="216"/>
      <c r="I48" s="216"/>
      <c r="J48" s="216"/>
      <c r="K48" s="216"/>
      <c r="L48" s="216"/>
      <c r="M48" s="217"/>
      <c r="N48" s="16"/>
      <c r="O48" s="16"/>
      <c r="P48" s="16"/>
      <c r="Q48" s="232"/>
      <c r="R48" s="128" t="s">
        <v>115</v>
      </c>
      <c r="S48" s="98" t="s">
        <v>37</v>
      </c>
      <c r="T48" s="123">
        <v>50</v>
      </c>
      <c r="U48" s="123">
        <v>50</v>
      </c>
      <c r="V48" s="123">
        <v>50</v>
      </c>
      <c r="W48" s="123">
        <v>50</v>
      </c>
      <c r="X48" s="123">
        <v>50</v>
      </c>
      <c r="Y48" s="123">
        <v>50</v>
      </c>
      <c r="Z48" s="116">
        <f>T48+U48+V48+W48+X48+Y48</f>
        <v>300</v>
      </c>
      <c r="AA48" s="23"/>
      <c r="AB48" s="23"/>
    </row>
    <row r="49" spans="1:28" ht="32.25" customHeight="1">
      <c r="A49" s="92">
        <v>6</v>
      </c>
      <c r="B49" s="92">
        <v>0</v>
      </c>
      <c r="C49" s="92">
        <v>1</v>
      </c>
      <c r="D49" s="92">
        <v>1</v>
      </c>
      <c r="E49" s="92">
        <v>2</v>
      </c>
      <c r="F49" s="92">
        <v>0</v>
      </c>
      <c r="G49" s="92">
        <v>4</v>
      </c>
      <c r="H49" s="129">
        <v>3</v>
      </c>
      <c r="I49" s="129">
        <v>0</v>
      </c>
      <c r="J49" s="129">
        <v>1</v>
      </c>
      <c r="K49" s="129">
        <v>0</v>
      </c>
      <c r="L49" s="129">
        <v>1</v>
      </c>
      <c r="M49" s="130" t="s">
        <v>80</v>
      </c>
      <c r="N49" s="131">
        <v>0</v>
      </c>
      <c r="O49" s="131">
        <v>3</v>
      </c>
      <c r="P49" s="131">
        <v>2</v>
      </c>
      <c r="Q49" s="132" t="s">
        <v>81</v>
      </c>
      <c r="R49" s="279" t="s">
        <v>116</v>
      </c>
      <c r="S49" s="109" t="s">
        <v>38</v>
      </c>
      <c r="T49" s="121">
        <v>700</v>
      </c>
      <c r="U49" s="121">
        <v>600</v>
      </c>
      <c r="V49" s="121">
        <v>600</v>
      </c>
      <c r="W49" s="122">
        <v>600</v>
      </c>
      <c r="X49" s="122">
        <v>600</v>
      </c>
      <c r="Y49" s="122">
        <v>600</v>
      </c>
      <c r="Z49" s="233"/>
      <c r="AA49" s="23"/>
      <c r="AB49" s="23"/>
    </row>
    <row r="50" spans="1:28" ht="33" customHeight="1">
      <c r="A50" s="215"/>
      <c r="B50" s="215"/>
      <c r="C50" s="215"/>
      <c r="D50" s="215"/>
      <c r="E50" s="215"/>
      <c r="F50" s="215"/>
      <c r="G50" s="215"/>
      <c r="H50" s="216"/>
      <c r="I50" s="216"/>
      <c r="J50" s="216"/>
      <c r="K50" s="216"/>
      <c r="L50" s="216"/>
      <c r="M50" s="225"/>
      <c r="N50" s="16"/>
      <c r="O50" s="16"/>
      <c r="P50" s="16"/>
      <c r="Q50" s="234"/>
      <c r="R50" s="128" t="s">
        <v>117</v>
      </c>
      <c r="S50" s="109" t="s">
        <v>36</v>
      </c>
      <c r="T50" s="121">
        <v>100</v>
      </c>
      <c r="U50" s="121">
        <v>100</v>
      </c>
      <c r="V50" s="121">
        <v>100</v>
      </c>
      <c r="W50" s="121">
        <v>100</v>
      </c>
      <c r="X50" s="121">
        <v>100</v>
      </c>
      <c r="Y50" s="121">
        <v>100</v>
      </c>
      <c r="Z50" s="133">
        <v>100</v>
      </c>
      <c r="AA50" s="23"/>
      <c r="AB50" s="23"/>
    </row>
    <row r="51" spans="1:28" ht="30" customHeight="1">
      <c r="A51" s="134" t="s">
        <v>82</v>
      </c>
      <c r="B51" s="134" t="s">
        <v>83</v>
      </c>
      <c r="C51" s="134" t="s">
        <v>84</v>
      </c>
      <c r="D51" s="134" t="s">
        <v>84</v>
      </c>
      <c r="E51" s="134" t="s">
        <v>85</v>
      </c>
      <c r="F51" s="134" t="s">
        <v>83</v>
      </c>
      <c r="G51" s="134" t="s">
        <v>86</v>
      </c>
      <c r="H51" s="135" t="s">
        <v>87</v>
      </c>
      <c r="I51" s="135" t="s">
        <v>83</v>
      </c>
      <c r="J51" s="135" t="s">
        <v>84</v>
      </c>
      <c r="K51" s="135" t="s">
        <v>83</v>
      </c>
      <c r="L51" s="136" t="s">
        <v>84</v>
      </c>
      <c r="M51" s="137" t="s">
        <v>85</v>
      </c>
      <c r="N51" s="138" t="s">
        <v>83</v>
      </c>
      <c r="O51" s="138" t="s">
        <v>83</v>
      </c>
      <c r="P51" s="138" t="s">
        <v>84</v>
      </c>
      <c r="Q51" s="139" t="s">
        <v>88</v>
      </c>
      <c r="R51" s="280" t="s">
        <v>118</v>
      </c>
      <c r="S51" s="109" t="s">
        <v>38</v>
      </c>
      <c r="T51" s="121">
        <v>600</v>
      </c>
      <c r="U51" s="121">
        <v>400</v>
      </c>
      <c r="V51" s="121">
        <v>400</v>
      </c>
      <c r="W51" s="121">
        <v>400</v>
      </c>
      <c r="X51" s="121">
        <v>400</v>
      </c>
      <c r="Y51" s="121">
        <v>400</v>
      </c>
      <c r="Z51" s="233"/>
      <c r="AA51" s="23"/>
      <c r="AB51" s="23"/>
    </row>
    <row r="52" spans="1:28" ht="28.5" customHeight="1">
      <c r="A52" s="215"/>
      <c r="B52" s="215"/>
      <c r="C52" s="215"/>
      <c r="D52" s="215"/>
      <c r="E52" s="215"/>
      <c r="F52" s="215"/>
      <c r="G52" s="215"/>
      <c r="H52" s="216"/>
      <c r="I52" s="216"/>
      <c r="J52" s="216"/>
      <c r="K52" s="216"/>
      <c r="L52" s="217"/>
      <c r="M52" s="235"/>
      <c r="N52" s="16"/>
      <c r="O52" s="16"/>
      <c r="P52" s="16"/>
      <c r="Q52" s="232"/>
      <c r="R52" s="140" t="s">
        <v>119</v>
      </c>
      <c r="S52" s="98" t="s">
        <v>37</v>
      </c>
      <c r="T52" s="123">
        <v>72</v>
      </c>
      <c r="U52" s="123">
        <v>72</v>
      </c>
      <c r="V52" s="123">
        <v>72</v>
      </c>
      <c r="W52" s="123">
        <v>72</v>
      </c>
      <c r="X52" s="123">
        <v>72</v>
      </c>
      <c r="Y52" s="123">
        <v>72</v>
      </c>
      <c r="Z52" s="141">
        <f>T52+U52+V52+W52+X52+Y52</f>
        <v>432</v>
      </c>
      <c r="AA52" s="23"/>
      <c r="AB52" s="23"/>
    </row>
    <row r="53" spans="1:28" ht="30" customHeight="1">
      <c r="A53" s="134">
        <v>6</v>
      </c>
      <c r="B53" s="134">
        <v>0</v>
      </c>
      <c r="C53" s="134">
        <v>1</v>
      </c>
      <c r="D53" s="134">
        <v>1</v>
      </c>
      <c r="E53" s="134">
        <v>2</v>
      </c>
      <c r="F53" s="134" t="s">
        <v>83</v>
      </c>
      <c r="G53" s="134" t="s">
        <v>86</v>
      </c>
      <c r="H53" s="134" t="s">
        <v>87</v>
      </c>
      <c r="I53" s="134" t="s">
        <v>83</v>
      </c>
      <c r="J53" s="134" t="s">
        <v>84</v>
      </c>
      <c r="K53" s="134" t="s">
        <v>83</v>
      </c>
      <c r="L53" s="134" t="s">
        <v>84</v>
      </c>
      <c r="M53" s="134" t="s">
        <v>84</v>
      </c>
      <c r="N53" s="134" t="s">
        <v>83</v>
      </c>
      <c r="O53" s="134" t="s">
        <v>87</v>
      </c>
      <c r="P53" s="134" t="s">
        <v>85</v>
      </c>
      <c r="Q53" s="134" t="s">
        <v>83</v>
      </c>
      <c r="R53" s="279" t="s">
        <v>120</v>
      </c>
      <c r="S53" s="109" t="s">
        <v>38</v>
      </c>
      <c r="T53" s="121">
        <v>443.1</v>
      </c>
      <c r="U53" s="121">
        <v>0</v>
      </c>
      <c r="V53" s="121">
        <v>0</v>
      </c>
      <c r="W53" s="121">
        <v>0</v>
      </c>
      <c r="X53" s="121">
        <v>0</v>
      </c>
      <c r="Y53" s="121">
        <v>0</v>
      </c>
      <c r="Z53" s="236"/>
      <c r="AA53" s="23"/>
      <c r="AB53" s="23"/>
    </row>
    <row r="54" spans="1:28" ht="40.5" customHeight="1">
      <c r="A54" s="215"/>
      <c r="B54" s="215"/>
      <c r="C54" s="215"/>
      <c r="D54" s="215"/>
      <c r="E54" s="215"/>
      <c r="F54" s="215"/>
      <c r="G54" s="215"/>
      <c r="H54" s="216"/>
      <c r="I54" s="216"/>
      <c r="J54" s="216"/>
      <c r="K54" s="216"/>
      <c r="L54" s="217"/>
      <c r="M54" s="235"/>
      <c r="N54" s="16"/>
      <c r="O54" s="16"/>
      <c r="P54" s="16"/>
      <c r="Q54" s="232"/>
      <c r="R54" s="128" t="s">
        <v>117</v>
      </c>
      <c r="S54" s="109" t="s">
        <v>36</v>
      </c>
      <c r="T54" s="121">
        <v>100</v>
      </c>
      <c r="U54" s="121">
        <v>0</v>
      </c>
      <c r="V54" s="121">
        <v>0</v>
      </c>
      <c r="W54" s="121">
        <v>0</v>
      </c>
      <c r="X54" s="121">
        <v>0</v>
      </c>
      <c r="Y54" s="121">
        <v>0</v>
      </c>
      <c r="Z54" s="133">
        <v>100</v>
      </c>
      <c r="AA54" s="23"/>
      <c r="AB54" s="23"/>
    </row>
    <row r="55" spans="1:28" ht="58.5" customHeight="1">
      <c r="A55" s="215"/>
      <c r="B55" s="215"/>
      <c r="C55" s="215"/>
      <c r="D55" s="215"/>
      <c r="E55" s="215"/>
      <c r="F55" s="215"/>
      <c r="G55" s="215"/>
      <c r="H55" s="216"/>
      <c r="I55" s="216"/>
      <c r="J55" s="216"/>
      <c r="K55" s="216"/>
      <c r="L55" s="217"/>
      <c r="M55" s="235"/>
      <c r="N55" s="16"/>
      <c r="O55" s="16"/>
      <c r="P55" s="16"/>
      <c r="Q55" s="232"/>
      <c r="R55" s="286" t="s">
        <v>22</v>
      </c>
      <c r="S55" s="142" t="s">
        <v>38</v>
      </c>
      <c r="T55" s="118">
        <v>0</v>
      </c>
      <c r="U55" s="118">
        <v>0</v>
      </c>
      <c r="V55" s="143">
        <v>0</v>
      </c>
      <c r="W55" s="144">
        <v>0</v>
      </c>
      <c r="X55" s="144">
        <v>0</v>
      </c>
      <c r="Y55" s="144">
        <v>0</v>
      </c>
      <c r="Z55" s="119"/>
      <c r="AA55" s="22"/>
    </row>
    <row r="56" spans="1:28" ht="32.25" customHeight="1">
      <c r="A56" s="215"/>
      <c r="B56" s="215"/>
      <c r="C56" s="215"/>
      <c r="D56" s="215"/>
      <c r="E56" s="215"/>
      <c r="F56" s="215"/>
      <c r="G56" s="215"/>
      <c r="H56" s="216"/>
      <c r="I56" s="216"/>
      <c r="J56" s="216"/>
      <c r="K56" s="216"/>
      <c r="L56" s="216"/>
      <c r="M56" s="19"/>
      <c r="N56" s="16"/>
      <c r="O56" s="16"/>
      <c r="P56" s="16"/>
      <c r="Q56" s="21"/>
      <c r="R56" s="108" t="s">
        <v>121</v>
      </c>
      <c r="S56" s="109" t="s">
        <v>36</v>
      </c>
      <c r="T56" s="121">
        <v>100</v>
      </c>
      <c r="U56" s="121">
        <v>100</v>
      </c>
      <c r="V56" s="121">
        <v>100</v>
      </c>
      <c r="W56" s="121">
        <v>100</v>
      </c>
      <c r="X56" s="121">
        <v>100</v>
      </c>
      <c r="Y56" s="121">
        <v>100</v>
      </c>
      <c r="Z56" s="133">
        <v>100</v>
      </c>
      <c r="AA56" s="23"/>
    </row>
    <row r="57" spans="1:28" ht="43.5" customHeight="1">
      <c r="A57" s="215"/>
      <c r="B57" s="215"/>
      <c r="C57" s="215"/>
      <c r="D57" s="215"/>
      <c r="E57" s="215"/>
      <c r="F57" s="215"/>
      <c r="G57" s="215"/>
      <c r="H57" s="216"/>
      <c r="I57" s="216"/>
      <c r="J57" s="216"/>
      <c r="K57" s="216"/>
      <c r="L57" s="216"/>
      <c r="M57" s="217"/>
      <c r="N57" s="16"/>
      <c r="O57" s="16"/>
      <c r="P57" s="16"/>
      <c r="Q57" s="218"/>
      <c r="R57" s="108" t="s">
        <v>122</v>
      </c>
      <c r="S57" s="109" t="s">
        <v>36</v>
      </c>
      <c r="T57" s="121">
        <v>30</v>
      </c>
      <c r="U57" s="121">
        <v>31</v>
      </c>
      <c r="V57" s="121">
        <v>32</v>
      </c>
      <c r="W57" s="121">
        <v>33</v>
      </c>
      <c r="X57" s="121">
        <v>34</v>
      </c>
      <c r="Y57" s="121">
        <v>35</v>
      </c>
      <c r="Z57" s="96">
        <v>35</v>
      </c>
      <c r="AA57" s="23"/>
    </row>
    <row r="58" spans="1:28" ht="53.25" customHeight="1">
      <c r="A58" s="215"/>
      <c r="B58" s="215"/>
      <c r="C58" s="215"/>
      <c r="D58" s="215"/>
      <c r="E58" s="215"/>
      <c r="F58" s="215"/>
      <c r="G58" s="215"/>
      <c r="H58" s="216"/>
      <c r="I58" s="216"/>
      <c r="J58" s="216"/>
      <c r="K58" s="216"/>
      <c r="L58" s="216"/>
      <c r="M58" s="217"/>
      <c r="N58" s="16"/>
      <c r="O58" s="16"/>
      <c r="P58" s="16"/>
      <c r="Q58" s="218"/>
      <c r="R58" s="108" t="s">
        <v>123</v>
      </c>
      <c r="S58" s="109" t="s">
        <v>36</v>
      </c>
      <c r="T58" s="121">
        <v>50</v>
      </c>
      <c r="U58" s="121">
        <v>50</v>
      </c>
      <c r="V58" s="121">
        <v>60</v>
      </c>
      <c r="W58" s="121">
        <v>60</v>
      </c>
      <c r="X58" s="121">
        <v>70</v>
      </c>
      <c r="Y58" s="121">
        <v>70</v>
      </c>
      <c r="Z58" s="96">
        <v>70</v>
      </c>
      <c r="AA58" s="23"/>
    </row>
    <row r="59" spans="1:28" ht="54" customHeight="1">
      <c r="A59" s="215"/>
      <c r="B59" s="215"/>
      <c r="C59" s="215"/>
      <c r="D59" s="215"/>
      <c r="E59" s="215"/>
      <c r="F59" s="215"/>
      <c r="G59" s="215"/>
      <c r="H59" s="216"/>
      <c r="I59" s="216"/>
      <c r="J59" s="216"/>
      <c r="K59" s="216"/>
      <c r="L59" s="216"/>
      <c r="M59" s="217"/>
      <c r="N59" s="16"/>
      <c r="O59" s="16"/>
      <c r="P59" s="16"/>
      <c r="Q59" s="218"/>
      <c r="R59" s="278" t="s">
        <v>124</v>
      </c>
      <c r="S59" s="109" t="s">
        <v>19</v>
      </c>
      <c r="T59" s="123">
        <v>1</v>
      </c>
      <c r="U59" s="123">
        <v>1</v>
      </c>
      <c r="V59" s="123">
        <v>1</v>
      </c>
      <c r="W59" s="123">
        <v>1</v>
      </c>
      <c r="X59" s="123">
        <v>1</v>
      </c>
      <c r="Y59" s="123">
        <v>1</v>
      </c>
      <c r="Z59" s="116"/>
      <c r="AA59" s="23"/>
    </row>
    <row r="60" spans="1:28" ht="44.25" customHeight="1">
      <c r="A60" s="215"/>
      <c r="B60" s="215"/>
      <c r="C60" s="215"/>
      <c r="D60" s="215"/>
      <c r="E60" s="215"/>
      <c r="F60" s="215"/>
      <c r="G60" s="215"/>
      <c r="H60" s="216"/>
      <c r="I60" s="216"/>
      <c r="J60" s="216"/>
      <c r="K60" s="216"/>
      <c r="L60" s="216"/>
      <c r="M60" s="217"/>
      <c r="N60" s="16"/>
      <c r="O60" s="16"/>
      <c r="P60" s="16"/>
      <c r="Q60" s="218"/>
      <c r="R60" s="108" t="s">
        <v>125</v>
      </c>
      <c r="S60" s="109" t="s">
        <v>37</v>
      </c>
      <c r="T60" s="123">
        <v>2</v>
      </c>
      <c r="U60" s="123">
        <v>3</v>
      </c>
      <c r="V60" s="123">
        <v>3</v>
      </c>
      <c r="W60" s="123">
        <v>3</v>
      </c>
      <c r="X60" s="123">
        <v>4</v>
      </c>
      <c r="Y60" s="123">
        <v>4</v>
      </c>
      <c r="Z60" s="116">
        <f>T60+U60+V60+W60+X60+Y60</f>
        <v>19</v>
      </c>
      <c r="AA60" s="23"/>
    </row>
    <row r="61" spans="1:28" ht="44.25" customHeight="1">
      <c r="A61" s="215"/>
      <c r="B61" s="215"/>
      <c r="C61" s="215"/>
      <c r="D61" s="215"/>
      <c r="E61" s="215"/>
      <c r="F61" s="215"/>
      <c r="G61" s="215"/>
      <c r="H61" s="216"/>
      <c r="I61" s="216"/>
      <c r="J61" s="216"/>
      <c r="K61" s="216"/>
      <c r="L61" s="216"/>
      <c r="M61" s="217"/>
      <c r="N61" s="16"/>
      <c r="O61" s="16"/>
      <c r="P61" s="16"/>
      <c r="Q61" s="218"/>
      <c r="R61" s="279" t="s">
        <v>126</v>
      </c>
      <c r="S61" s="111" t="s">
        <v>19</v>
      </c>
      <c r="T61" s="123">
        <v>1</v>
      </c>
      <c r="U61" s="123">
        <v>1</v>
      </c>
      <c r="V61" s="123">
        <v>1</v>
      </c>
      <c r="W61" s="123">
        <v>1</v>
      </c>
      <c r="X61" s="123">
        <v>1</v>
      </c>
      <c r="Y61" s="123">
        <v>1</v>
      </c>
      <c r="Z61" s="116"/>
      <c r="AA61" s="23"/>
    </row>
    <row r="62" spans="1:28" ht="30" customHeight="1">
      <c r="A62" s="215"/>
      <c r="B62" s="215"/>
      <c r="C62" s="215"/>
      <c r="D62" s="215"/>
      <c r="E62" s="215"/>
      <c r="F62" s="215"/>
      <c r="G62" s="215"/>
      <c r="H62" s="216"/>
      <c r="I62" s="216"/>
      <c r="J62" s="216"/>
      <c r="K62" s="216"/>
      <c r="L62" s="216"/>
      <c r="M62" s="217"/>
      <c r="N62" s="16"/>
      <c r="O62" s="16"/>
      <c r="P62" s="16"/>
      <c r="Q62" s="218"/>
      <c r="R62" s="120" t="s">
        <v>127</v>
      </c>
      <c r="S62" s="111" t="s">
        <v>36</v>
      </c>
      <c r="T62" s="121">
        <v>100</v>
      </c>
      <c r="U62" s="121">
        <v>100</v>
      </c>
      <c r="V62" s="121">
        <v>100</v>
      </c>
      <c r="W62" s="121">
        <v>100</v>
      </c>
      <c r="X62" s="121">
        <v>100</v>
      </c>
      <c r="Y62" s="121">
        <v>100</v>
      </c>
      <c r="Z62" s="113">
        <v>100</v>
      </c>
      <c r="AA62" s="23"/>
    </row>
    <row r="63" spans="1:28" ht="73.5" customHeight="1">
      <c r="A63" s="215"/>
      <c r="B63" s="215"/>
      <c r="C63" s="215"/>
      <c r="D63" s="215"/>
      <c r="E63" s="215"/>
      <c r="F63" s="215"/>
      <c r="G63" s="215"/>
      <c r="H63" s="216"/>
      <c r="I63" s="216"/>
      <c r="J63" s="216"/>
      <c r="K63" s="216"/>
      <c r="L63" s="216"/>
      <c r="M63" s="217"/>
      <c r="N63" s="16"/>
      <c r="O63" s="16"/>
      <c r="P63" s="16"/>
      <c r="Q63" s="218"/>
      <c r="R63" s="278" t="s">
        <v>128</v>
      </c>
      <c r="S63" s="109" t="s">
        <v>19</v>
      </c>
      <c r="T63" s="123">
        <v>1</v>
      </c>
      <c r="U63" s="123">
        <v>1</v>
      </c>
      <c r="V63" s="123">
        <v>1</v>
      </c>
      <c r="W63" s="123">
        <v>1</v>
      </c>
      <c r="X63" s="123">
        <v>1</v>
      </c>
      <c r="Y63" s="123">
        <v>1</v>
      </c>
      <c r="Z63" s="116"/>
      <c r="AA63" s="23"/>
    </row>
    <row r="64" spans="1:28" ht="43.5" customHeight="1">
      <c r="A64" s="215"/>
      <c r="B64" s="215"/>
      <c r="C64" s="215"/>
      <c r="D64" s="215"/>
      <c r="E64" s="215"/>
      <c r="F64" s="215"/>
      <c r="G64" s="215"/>
      <c r="H64" s="216"/>
      <c r="I64" s="216"/>
      <c r="J64" s="216"/>
      <c r="K64" s="216"/>
      <c r="L64" s="216"/>
      <c r="M64" s="217"/>
      <c r="N64" s="16"/>
      <c r="O64" s="16"/>
      <c r="P64" s="16"/>
      <c r="Q64" s="218"/>
      <c r="R64" s="108" t="s">
        <v>129</v>
      </c>
      <c r="S64" s="109" t="s">
        <v>37</v>
      </c>
      <c r="T64" s="123">
        <v>2</v>
      </c>
      <c r="U64" s="123">
        <v>2</v>
      </c>
      <c r="V64" s="123">
        <v>2</v>
      </c>
      <c r="W64" s="123">
        <v>2</v>
      </c>
      <c r="X64" s="123">
        <v>2</v>
      </c>
      <c r="Y64" s="123">
        <v>2</v>
      </c>
      <c r="Z64" s="116">
        <f>T64+U64+V64+W64+X64+Y64</f>
        <v>12</v>
      </c>
      <c r="AA64" s="23"/>
    </row>
    <row r="65" spans="1:27" ht="43.5" customHeight="1">
      <c r="A65" s="215"/>
      <c r="B65" s="215"/>
      <c r="C65" s="215"/>
      <c r="D65" s="215"/>
      <c r="E65" s="215"/>
      <c r="F65" s="215"/>
      <c r="G65" s="215"/>
      <c r="H65" s="216"/>
      <c r="I65" s="216"/>
      <c r="J65" s="216"/>
      <c r="K65" s="216"/>
      <c r="L65" s="216"/>
      <c r="M65" s="217"/>
      <c r="N65" s="16"/>
      <c r="O65" s="16"/>
      <c r="P65" s="16"/>
      <c r="Q65" s="227"/>
      <c r="R65" s="279" t="s">
        <v>130</v>
      </c>
      <c r="S65" s="111" t="s">
        <v>19</v>
      </c>
      <c r="T65" s="123">
        <v>1</v>
      </c>
      <c r="U65" s="123">
        <v>1</v>
      </c>
      <c r="V65" s="123">
        <v>1</v>
      </c>
      <c r="W65" s="123">
        <v>1</v>
      </c>
      <c r="X65" s="123">
        <v>1</v>
      </c>
      <c r="Y65" s="123">
        <v>1</v>
      </c>
      <c r="Z65" s="116"/>
      <c r="AA65" s="23"/>
    </row>
    <row r="66" spans="1:27" ht="33" customHeight="1">
      <c r="A66" s="215"/>
      <c r="B66" s="215"/>
      <c r="C66" s="215"/>
      <c r="D66" s="215"/>
      <c r="E66" s="215"/>
      <c r="F66" s="215"/>
      <c r="G66" s="215"/>
      <c r="H66" s="216"/>
      <c r="I66" s="216"/>
      <c r="J66" s="216"/>
      <c r="K66" s="216"/>
      <c r="L66" s="216"/>
      <c r="M66" s="217"/>
      <c r="N66" s="16"/>
      <c r="O66" s="16"/>
      <c r="P66" s="16"/>
      <c r="Q66" s="232"/>
      <c r="R66" s="120" t="s">
        <v>131</v>
      </c>
      <c r="S66" s="111" t="s">
        <v>37</v>
      </c>
      <c r="T66" s="123">
        <v>4</v>
      </c>
      <c r="U66" s="123">
        <v>4</v>
      </c>
      <c r="V66" s="123">
        <v>4</v>
      </c>
      <c r="W66" s="123">
        <v>4</v>
      </c>
      <c r="X66" s="123">
        <v>4</v>
      </c>
      <c r="Y66" s="123">
        <v>4</v>
      </c>
      <c r="Z66" s="116">
        <f>T66+U66+V66+W66+X66+Y66</f>
        <v>24</v>
      </c>
      <c r="AA66" s="23"/>
    </row>
    <row r="67" spans="1:27" ht="41.25" customHeight="1">
      <c r="A67" s="215"/>
      <c r="B67" s="215"/>
      <c r="C67" s="215"/>
      <c r="D67" s="215"/>
      <c r="E67" s="215"/>
      <c r="F67" s="215"/>
      <c r="G67" s="215"/>
      <c r="H67" s="216"/>
      <c r="I67" s="216"/>
      <c r="J67" s="216"/>
      <c r="K67" s="216"/>
      <c r="L67" s="216"/>
      <c r="M67" s="217"/>
      <c r="N67" s="16"/>
      <c r="O67" s="16"/>
      <c r="P67" s="16"/>
      <c r="Q67" s="232"/>
      <c r="R67" s="278" t="s">
        <v>254</v>
      </c>
      <c r="S67" s="109" t="s">
        <v>19</v>
      </c>
      <c r="T67" s="123">
        <v>1</v>
      </c>
      <c r="U67" s="123">
        <v>1</v>
      </c>
      <c r="V67" s="123">
        <v>1</v>
      </c>
      <c r="W67" s="123">
        <v>1</v>
      </c>
      <c r="X67" s="123">
        <v>1</v>
      </c>
      <c r="Y67" s="123">
        <v>1</v>
      </c>
      <c r="Z67" s="116"/>
      <c r="AA67" s="23"/>
    </row>
    <row r="68" spans="1:27" ht="42" customHeight="1">
      <c r="A68" s="215"/>
      <c r="B68" s="215"/>
      <c r="C68" s="215"/>
      <c r="D68" s="215"/>
      <c r="E68" s="215"/>
      <c r="F68" s="215"/>
      <c r="G68" s="215"/>
      <c r="H68" s="216"/>
      <c r="I68" s="216"/>
      <c r="J68" s="216"/>
      <c r="K68" s="216"/>
      <c r="L68" s="216"/>
      <c r="M68" s="217"/>
      <c r="N68" s="16"/>
      <c r="O68" s="16"/>
      <c r="P68" s="16"/>
      <c r="Q68" s="232"/>
      <c r="R68" s="108" t="s">
        <v>132</v>
      </c>
      <c r="S68" s="109" t="s">
        <v>36</v>
      </c>
      <c r="T68" s="121">
        <v>100</v>
      </c>
      <c r="U68" s="121">
        <v>100</v>
      </c>
      <c r="V68" s="121">
        <v>100</v>
      </c>
      <c r="W68" s="122">
        <v>100</v>
      </c>
      <c r="X68" s="122">
        <v>100</v>
      </c>
      <c r="Y68" s="122">
        <v>100</v>
      </c>
      <c r="Z68" s="96">
        <v>100</v>
      </c>
      <c r="AA68" s="23"/>
    </row>
    <row r="69" spans="1:27" ht="73.5" customHeight="1">
      <c r="A69" s="215"/>
      <c r="B69" s="215"/>
      <c r="C69" s="215"/>
      <c r="D69" s="215"/>
      <c r="E69" s="215"/>
      <c r="F69" s="215"/>
      <c r="G69" s="215"/>
      <c r="H69" s="216"/>
      <c r="I69" s="216"/>
      <c r="J69" s="216"/>
      <c r="K69" s="216"/>
      <c r="L69" s="216"/>
      <c r="M69" s="217"/>
      <c r="N69" s="16"/>
      <c r="O69" s="16"/>
      <c r="P69" s="16"/>
      <c r="Q69" s="232"/>
      <c r="R69" s="278" t="s">
        <v>133</v>
      </c>
      <c r="S69" s="109" t="s">
        <v>19</v>
      </c>
      <c r="T69" s="123">
        <v>1</v>
      </c>
      <c r="U69" s="123">
        <v>1</v>
      </c>
      <c r="V69" s="123">
        <v>1</v>
      </c>
      <c r="W69" s="123">
        <v>1</v>
      </c>
      <c r="X69" s="123">
        <v>1</v>
      </c>
      <c r="Y69" s="123">
        <v>1</v>
      </c>
      <c r="Z69" s="116"/>
      <c r="AA69" s="23"/>
    </row>
    <row r="70" spans="1:27" ht="30" customHeight="1">
      <c r="A70" s="215"/>
      <c r="B70" s="215"/>
      <c r="C70" s="215"/>
      <c r="D70" s="215"/>
      <c r="E70" s="215"/>
      <c r="F70" s="215"/>
      <c r="G70" s="215"/>
      <c r="H70" s="216"/>
      <c r="I70" s="216"/>
      <c r="J70" s="216"/>
      <c r="K70" s="216"/>
      <c r="L70" s="216"/>
      <c r="M70" s="217"/>
      <c r="N70" s="16"/>
      <c r="O70" s="16"/>
      <c r="P70" s="16"/>
      <c r="Q70" s="232"/>
      <c r="R70" s="108" t="s">
        <v>134</v>
      </c>
      <c r="S70" s="109" t="s">
        <v>36</v>
      </c>
      <c r="T70" s="121">
        <v>100</v>
      </c>
      <c r="U70" s="121">
        <v>100</v>
      </c>
      <c r="V70" s="121">
        <v>100</v>
      </c>
      <c r="W70" s="121">
        <v>100</v>
      </c>
      <c r="X70" s="121">
        <v>100</v>
      </c>
      <c r="Y70" s="121">
        <v>100</v>
      </c>
      <c r="Z70" s="96">
        <v>100</v>
      </c>
      <c r="AA70" s="23"/>
    </row>
    <row r="71" spans="1:27" ht="23.25" customHeight="1">
      <c r="A71" s="215"/>
      <c r="B71" s="215"/>
      <c r="C71" s="215"/>
      <c r="D71" s="215"/>
      <c r="E71" s="215"/>
      <c r="F71" s="215"/>
      <c r="G71" s="215"/>
      <c r="H71" s="216"/>
      <c r="I71" s="216"/>
      <c r="J71" s="216"/>
      <c r="K71" s="216"/>
      <c r="L71" s="216"/>
      <c r="M71" s="217"/>
      <c r="N71" s="16"/>
      <c r="O71" s="16"/>
      <c r="P71" s="16"/>
      <c r="Q71" s="232"/>
      <c r="R71" s="108" t="s">
        <v>135</v>
      </c>
      <c r="S71" s="109" t="s">
        <v>39</v>
      </c>
      <c r="T71" s="123">
        <v>15</v>
      </c>
      <c r="U71" s="123">
        <v>15</v>
      </c>
      <c r="V71" s="123">
        <v>15</v>
      </c>
      <c r="W71" s="123">
        <v>15</v>
      </c>
      <c r="X71" s="123">
        <v>15</v>
      </c>
      <c r="Y71" s="123">
        <v>15</v>
      </c>
      <c r="Z71" s="116">
        <v>15</v>
      </c>
      <c r="AA71" s="23"/>
    </row>
    <row r="72" spans="1:27" ht="56.25" customHeight="1">
      <c r="A72" s="237"/>
      <c r="B72" s="238"/>
      <c r="C72" s="238"/>
      <c r="D72" s="281"/>
      <c r="E72" s="281"/>
      <c r="F72" s="281"/>
      <c r="G72" s="281"/>
      <c r="H72" s="281"/>
      <c r="I72" s="281"/>
      <c r="J72" s="281"/>
      <c r="K72" s="281"/>
      <c r="L72" s="281"/>
      <c r="M72" s="281"/>
      <c r="N72" s="281"/>
      <c r="O72" s="281"/>
      <c r="P72" s="281"/>
      <c r="Q72" s="281"/>
      <c r="R72" s="282" t="s">
        <v>92</v>
      </c>
      <c r="S72" s="283" t="s">
        <v>38</v>
      </c>
      <c r="T72" s="284">
        <f>T73+T80</f>
        <v>175.6</v>
      </c>
      <c r="U72" s="284">
        <f>U73</f>
        <v>100</v>
      </c>
      <c r="V72" s="284">
        <f>V73</f>
        <v>100</v>
      </c>
      <c r="W72" s="284">
        <f>W73</f>
        <v>100</v>
      </c>
      <c r="X72" s="284">
        <f>X73</f>
        <v>100</v>
      </c>
      <c r="Y72" s="284">
        <f>Y73</f>
        <v>100</v>
      </c>
      <c r="Z72" s="285"/>
      <c r="AA72" s="22"/>
    </row>
    <row r="73" spans="1:27" ht="56.25" customHeight="1">
      <c r="A73" s="239"/>
      <c r="B73" s="239"/>
      <c r="C73" s="239"/>
      <c r="D73" s="239"/>
      <c r="E73" s="239"/>
      <c r="F73" s="239"/>
      <c r="G73" s="239"/>
      <c r="H73" s="239"/>
      <c r="I73" s="239"/>
      <c r="J73" s="239"/>
      <c r="K73" s="239"/>
      <c r="L73" s="239"/>
      <c r="M73" s="240"/>
      <c r="N73" s="54"/>
      <c r="O73" s="54"/>
      <c r="P73" s="54"/>
      <c r="Q73" s="241"/>
      <c r="R73" s="297" t="s">
        <v>23</v>
      </c>
      <c r="S73" s="149" t="s">
        <v>38</v>
      </c>
      <c r="T73" s="150">
        <f t="shared" ref="T73:Y73" si="4">T75</f>
        <v>125.6</v>
      </c>
      <c r="U73" s="150">
        <f>U75</f>
        <v>100</v>
      </c>
      <c r="V73" s="150">
        <f t="shared" si="4"/>
        <v>100</v>
      </c>
      <c r="W73" s="150">
        <f t="shared" si="4"/>
        <v>100</v>
      </c>
      <c r="X73" s="150">
        <f t="shared" si="4"/>
        <v>100</v>
      </c>
      <c r="Y73" s="150">
        <f t="shared" si="4"/>
        <v>100</v>
      </c>
      <c r="Z73" s="151"/>
      <c r="AA73" s="22"/>
    </row>
    <row r="74" spans="1:27" ht="27.75" customHeight="1">
      <c r="A74" s="239"/>
      <c r="B74" s="239"/>
      <c r="C74" s="239"/>
      <c r="D74" s="239"/>
      <c r="E74" s="239"/>
      <c r="F74" s="239"/>
      <c r="G74" s="239"/>
      <c r="H74" s="239"/>
      <c r="I74" s="239"/>
      <c r="J74" s="239"/>
      <c r="K74" s="239"/>
      <c r="L74" s="239"/>
      <c r="M74" s="240"/>
      <c r="N74" s="54"/>
      <c r="O74" s="54"/>
      <c r="P74" s="54"/>
      <c r="Q74" s="241"/>
      <c r="R74" s="152" t="s">
        <v>136</v>
      </c>
      <c r="S74" s="153" t="s">
        <v>37</v>
      </c>
      <c r="T74" s="123">
        <v>5</v>
      </c>
      <c r="U74" s="123">
        <v>5</v>
      </c>
      <c r="V74" s="123">
        <v>5</v>
      </c>
      <c r="W74" s="123">
        <v>5</v>
      </c>
      <c r="X74" s="123">
        <v>5</v>
      </c>
      <c r="Y74" s="123">
        <v>6</v>
      </c>
      <c r="Z74" s="154">
        <f>T74+U74+V74+W74+X74+Y74</f>
        <v>31</v>
      </c>
      <c r="AA74" s="23"/>
    </row>
    <row r="75" spans="1:27" ht="34.5" customHeight="1">
      <c r="A75" s="155">
        <v>6</v>
      </c>
      <c r="B75" s="155">
        <v>0</v>
      </c>
      <c r="C75" s="155">
        <v>1</v>
      </c>
      <c r="D75" s="155">
        <v>0</v>
      </c>
      <c r="E75" s="155">
        <v>1</v>
      </c>
      <c r="F75" s="155">
        <v>1</v>
      </c>
      <c r="G75" s="155">
        <v>3</v>
      </c>
      <c r="H75" s="155">
        <v>3</v>
      </c>
      <c r="I75" s="155">
        <v>0</v>
      </c>
      <c r="J75" s="155">
        <v>2</v>
      </c>
      <c r="K75" s="155">
        <v>0</v>
      </c>
      <c r="L75" s="155">
        <v>1</v>
      </c>
      <c r="M75" s="156">
        <v>2</v>
      </c>
      <c r="N75" s="157">
        <v>0</v>
      </c>
      <c r="O75" s="157">
        <v>0</v>
      </c>
      <c r="P75" s="157">
        <v>2</v>
      </c>
      <c r="Q75" s="158" t="s">
        <v>88</v>
      </c>
      <c r="R75" s="279" t="s">
        <v>137</v>
      </c>
      <c r="S75" s="153" t="s">
        <v>40</v>
      </c>
      <c r="T75" s="121">
        <v>125.6</v>
      </c>
      <c r="U75" s="121">
        <v>100</v>
      </c>
      <c r="V75" s="121">
        <v>100</v>
      </c>
      <c r="W75" s="122">
        <v>100</v>
      </c>
      <c r="X75" s="122">
        <v>100</v>
      </c>
      <c r="Y75" s="122">
        <v>100</v>
      </c>
      <c r="Z75" s="159"/>
      <c r="AA75" s="23"/>
    </row>
    <row r="76" spans="1:27" ht="21.75" customHeight="1">
      <c r="A76" s="239"/>
      <c r="B76" s="239"/>
      <c r="C76" s="239"/>
      <c r="D76" s="239"/>
      <c r="E76" s="239"/>
      <c r="F76" s="239"/>
      <c r="G76" s="239"/>
      <c r="H76" s="239"/>
      <c r="I76" s="239"/>
      <c r="J76" s="239"/>
      <c r="K76" s="239"/>
      <c r="L76" s="239"/>
      <c r="M76" s="240"/>
      <c r="N76" s="54"/>
      <c r="O76" s="54"/>
      <c r="P76" s="54"/>
      <c r="Q76" s="241"/>
      <c r="R76" s="152" t="s">
        <v>138</v>
      </c>
      <c r="S76" s="111" t="s">
        <v>37</v>
      </c>
      <c r="T76" s="114">
        <v>2</v>
      </c>
      <c r="U76" s="114">
        <v>2</v>
      </c>
      <c r="V76" s="114">
        <v>2</v>
      </c>
      <c r="W76" s="114">
        <v>2</v>
      </c>
      <c r="X76" s="114">
        <v>2</v>
      </c>
      <c r="Y76" s="114">
        <v>3</v>
      </c>
      <c r="Z76" s="154">
        <f>T76+U76+V76+W76+X76+Y76</f>
        <v>13</v>
      </c>
      <c r="AA76" s="23"/>
    </row>
    <row r="77" spans="1:27" ht="41.25" customHeight="1">
      <c r="A77" s="239"/>
      <c r="B77" s="239"/>
      <c r="C77" s="239"/>
      <c r="D77" s="239"/>
      <c r="E77" s="239"/>
      <c r="F77" s="239"/>
      <c r="G77" s="239"/>
      <c r="H77" s="239"/>
      <c r="I77" s="239"/>
      <c r="J77" s="239"/>
      <c r="K77" s="239"/>
      <c r="L77" s="239"/>
      <c r="M77" s="240"/>
      <c r="N77" s="54"/>
      <c r="O77" s="54"/>
      <c r="P77" s="54"/>
      <c r="Q77" s="241"/>
      <c r="R77" s="298" t="s">
        <v>139</v>
      </c>
      <c r="S77" s="111" t="s">
        <v>19</v>
      </c>
      <c r="T77" s="114">
        <v>1</v>
      </c>
      <c r="U77" s="114">
        <v>1</v>
      </c>
      <c r="V77" s="114">
        <v>1</v>
      </c>
      <c r="W77" s="114">
        <v>1</v>
      </c>
      <c r="X77" s="114">
        <v>1</v>
      </c>
      <c r="Y77" s="114">
        <v>1</v>
      </c>
      <c r="Z77" s="154"/>
      <c r="AA77" s="23"/>
    </row>
    <row r="78" spans="1:27" ht="27.75" customHeight="1">
      <c r="A78" s="239"/>
      <c r="B78" s="239"/>
      <c r="C78" s="239"/>
      <c r="D78" s="239"/>
      <c r="E78" s="239"/>
      <c r="F78" s="239"/>
      <c r="G78" s="239"/>
      <c r="H78" s="239"/>
      <c r="I78" s="239"/>
      <c r="J78" s="239"/>
      <c r="K78" s="239"/>
      <c r="L78" s="239"/>
      <c r="M78" s="240"/>
      <c r="N78" s="54"/>
      <c r="O78" s="54"/>
      <c r="P78" s="54"/>
      <c r="Q78" s="241"/>
      <c r="R78" s="152" t="s">
        <v>140</v>
      </c>
      <c r="S78" s="111" t="s">
        <v>37</v>
      </c>
      <c r="T78" s="114">
        <v>1</v>
      </c>
      <c r="U78" s="114">
        <v>1</v>
      </c>
      <c r="V78" s="114">
        <v>1</v>
      </c>
      <c r="W78" s="114">
        <v>1</v>
      </c>
      <c r="X78" s="114">
        <v>1</v>
      </c>
      <c r="Y78" s="114">
        <v>2</v>
      </c>
      <c r="Z78" s="154">
        <f>T78+U78+V78+W78+X78+Y78</f>
        <v>7</v>
      </c>
      <c r="AA78" s="23"/>
    </row>
    <row r="79" spans="1:27" ht="21" customHeight="1">
      <c r="A79" s="239"/>
      <c r="B79" s="239"/>
      <c r="C79" s="239"/>
      <c r="D79" s="239"/>
      <c r="E79" s="239"/>
      <c r="F79" s="239"/>
      <c r="G79" s="239"/>
      <c r="H79" s="239"/>
      <c r="I79" s="239"/>
      <c r="J79" s="239"/>
      <c r="K79" s="239"/>
      <c r="L79" s="239"/>
      <c r="M79" s="240"/>
      <c r="N79" s="54"/>
      <c r="O79" s="54"/>
      <c r="P79" s="54"/>
      <c r="Q79" s="59"/>
      <c r="R79" s="152" t="s">
        <v>141</v>
      </c>
      <c r="S79" s="160" t="s">
        <v>37</v>
      </c>
      <c r="T79" s="161">
        <v>1</v>
      </c>
      <c r="U79" s="161">
        <v>1</v>
      </c>
      <c r="V79" s="161">
        <v>2</v>
      </c>
      <c r="W79" s="162">
        <v>2</v>
      </c>
      <c r="X79" s="162">
        <v>3</v>
      </c>
      <c r="Y79" s="162">
        <v>3</v>
      </c>
      <c r="Z79" s="163">
        <f>T79+U79+V79+W79+X79+Y79</f>
        <v>12</v>
      </c>
      <c r="AA79" s="23"/>
    </row>
    <row r="80" spans="1:27" ht="44.25" customHeight="1">
      <c r="A80" s="239"/>
      <c r="B80" s="239"/>
      <c r="C80" s="239"/>
      <c r="D80" s="239"/>
      <c r="E80" s="239"/>
      <c r="F80" s="239"/>
      <c r="G80" s="239"/>
      <c r="H80" s="239"/>
      <c r="I80" s="239"/>
      <c r="J80" s="239"/>
      <c r="K80" s="239"/>
      <c r="L80" s="239"/>
      <c r="M80" s="240"/>
      <c r="N80" s="54"/>
      <c r="O80" s="54"/>
      <c r="P80" s="54"/>
      <c r="Q80" s="241"/>
      <c r="R80" s="297" t="s">
        <v>69</v>
      </c>
      <c r="S80" s="164" t="s">
        <v>6</v>
      </c>
      <c r="T80" s="143">
        <v>50</v>
      </c>
      <c r="U80" s="143">
        <v>0</v>
      </c>
      <c r="V80" s="143">
        <v>0</v>
      </c>
      <c r="W80" s="143">
        <v>0</v>
      </c>
      <c r="X80" s="143">
        <v>0</v>
      </c>
      <c r="Y80" s="143">
        <v>0</v>
      </c>
      <c r="Z80" s="151"/>
      <c r="AA80" s="22"/>
    </row>
    <row r="81" spans="1:27" ht="21" customHeight="1">
      <c r="A81" s="239"/>
      <c r="B81" s="239"/>
      <c r="C81" s="239"/>
      <c r="D81" s="239"/>
      <c r="E81" s="239"/>
      <c r="F81" s="239"/>
      <c r="G81" s="239"/>
      <c r="H81" s="239"/>
      <c r="I81" s="239"/>
      <c r="J81" s="239"/>
      <c r="K81" s="239"/>
      <c r="L81" s="239"/>
      <c r="M81" s="240"/>
      <c r="N81" s="54"/>
      <c r="O81" s="54"/>
      <c r="P81" s="54"/>
      <c r="Q81" s="241"/>
      <c r="R81" s="152" t="s">
        <v>142</v>
      </c>
      <c r="S81" s="111" t="s">
        <v>37</v>
      </c>
      <c r="T81" s="114">
        <v>5</v>
      </c>
      <c r="U81" s="114">
        <v>5</v>
      </c>
      <c r="V81" s="114">
        <v>6</v>
      </c>
      <c r="W81" s="114">
        <v>6</v>
      </c>
      <c r="X81" s="114">
        <v>7</v>
      </c>
      <c r="Y81" s="114">
        <v>7</v>
      </c>
      <c r="Z81" s="154">
        <f>T81+U81+V81+W81+X81+Y81</f>
        <v>36</v>
      </c>
      <c r="AA81" s="23"/>
    </row>
    <row r="82" spans="1:27" ht="45" customHeight="1">
      <c r="A82" s="239"/>
      <c r="B82" s="239"/>
      <c r="C82" s="239"/>
      <c r="D82" s="239"/>
      <c r="E82" s="239"/>
      <c r="F82" s="239"/>
      <c r="G82" s="239"/>
      <c r="H82" s="239"/>
      <c r="I82" s="239"/>
      <c r="J82" s="239"/>
      <c r="K82" s="239"/>
      <c r="L82" s="239"/>
      <c r="M82" s="240"/>
      <c r="N82" s="54"/>
      <c r="O82" s="54"/>
      <c r="P82" s="54"/>
      <c r="Q82" s="241"/>
      <c r="R82" s="298" t="s">
        <v>143</v>
      </c>
      <c r="S82" s="111" t="s">
        <v>19</v>
      </c>
      <c r="T82" s="114">
        <v>1</v>
      </c>
      <c r="U82" s="114">
        <v>1</v>
      </c>
      <c r="V82" s="114">
        <v>1</v>
      </c>
      <c r="W82" s="114">
        <v>1</v>
      </c>
      <c r="X82" s="114">
        <v>1</v>
      </c>
      <c r="Y82" s="114">
        <v>1</v>
      </c>
      <c r="Z82" s="154"/>
      <c r="AA82" s="23"/>
    </row>
    <row r="83" spans="1:27" ht="24.75" customHeight="1">
      <c r="A83" s="239"/>
      <c r="B83" s="239"/>
      <c r="C83" s="239"/>
      <c r="D83" s="239"/>
      <c r="E83" s="239"/>
      <c r="F83" s="239"/>
      <c r="G83" s="239"/>
      <c r="H83" s="239"/>
      <c r="I83" s="239"/>
      <c r="J83" s="239"/>
      <c r="K83" s="239"/>
      <c r="L83" s="239"/>
      <c r="M83" s="240"/>
      <c r="N83" s="54"/>
      <c r="O83" s="54"/>
      <c r="P83" s="54"/>
      <c r="Q83" s="241"/>
      <c r="R83" s="152" t="s">
        <v>144</v>
      </c>
      <c r="S83" s="111" t="s">
        <v>37</v>
      </c>
      <c r="T83" s="114">
        <v>1</v>
      </c>
      <c r="U83" s="114">
        <v>1</v>
      </c>
      <c r="V83" s="114">
        <v>1</v>
      </c>
      <c r="W83" s="114">
        <v>1</v>
      </c>
      <c r="X83" s="114">
        <v>1</v>
      </c>
      <c r="Y83" s="114">
        <v>1</v>
      </c>
      <c r="Z83" s="154">
        <f>T83+U83+V83+W83+X83+Y83</f>
        <v>6</v>
      </c>
      <c r="AA83" s="23"/>
    </row>
    <row r="84" spans="1:27" ht="30.75" customHeight="1">
      <c r="A84" s="155">
        <v>6</v>
      </c>
      <c r="B84" s="155">
        <v>0</v>
      </c>
      <c r="C84" s="155">
        <v>1</v>
      </c>
      <c r="D84" s="155">
        <v>0</v>
      </c>
      <c r="E84" s="155">
        <v>1</v>
      </c>
      <c r="F84" s="155">
        <v>1</v>
      </c>
      <c r="G84" s="155">
        <v>3</v>
      </c>
      <c r="H84" s="155">
        <v>3</v>
      </c>
      <c r="I84" s="155">
        <v>0</v>
      </c>
      <c r="J84" s="155">
        <v>2</v>
      </c>
      <c r="K84" s="155">
        <v>0</v>
      </c>
      <c r="L84" s="155">
        <v>2</v>
      </c>
      <c r="M84" s="155">
        <v>2</v>
      </c>
      <c r="N84" s="155">
        <v>0</v>
      </c>
      <c r="O84" s="155">
        <v>0</v>
      </c>
      <c r="P84" s="155">
        <v>3</v>
      </c>
      <c r="Q84" s="155" t="s">
        <v>88</v>
      </c>
      <c r="R84" s="298" t="s">
        <v>145</v>
      </c>
      <c r="S84" s="111" t="s">
        <v>6</v>
      </c>
      <c r="T84" s="165">
        <v>50</v>
      </c>
      <c r="U84" s="165">
        <v>0</v>
      </c>
      <c r="V84" s="165">
        <v>0</v>
      </c>
      <c r="W84" s="165">
        <v>0</v>
      </c>
      <c r="X84" s="165">
        <v>0</v>
      </c>
      <c r="Y84" s="165">
        <v>0</v>
      </c>
      <c r="Z84" s="154"/>
      <c r="AA84" s="23"/>
    </row>
    <row r="85" spans="1:27" ht="35.25" customHeight="1">
      <c r="A85" s="239"/>
      <c r="B85" s="239"/>
      <c r="C85" s="239"/>
      <c r="D85" s="239"/>
      <c r="E85" s="239"/>
      <c r="F85" s="239"/>
      <c r="G85" s="239"/>
      <c r="H85" s="239"/>
      <c r="I85" s="239"/>
      <c r="J85" s="239"/>
      <c r="K85" s="239"/>
      <c r="L85" s="239"/>
      <c r="M85" s="240"/>
      <c r="N85" s="54"/>
      <c r="O85" s="54"/>
      <c r="P85" s="54"/>
      <c r="Q85" s="241"/>
      <c r="R85" s="152" t="s">
        <v>146</v>
      </c>
      <c r="S85" s="111" t="s">
        <v>37</v>
      </c>
      <c r="T85" s="114">
        <v>2</v>
      </c>
      <c r="U85" s="114">
        <v>0</v>
      </c>
      <c r="V85" s="114">
        <v>0</v>
      </c>
      <c r="W85" s="114">
        <v>0</v>
      </c>
      <c r="X85" s="114">
        <v>0</v>
      </c>
      <c r="Y85" s="114">
        <v>0</v>
      </c>
      <c r="Z85" s="154">
        <f>T85+U85+V85+W85+X85+Y85</f>
        <v>2</v>
      </c>
      <c r="AA85" s="23"/>
    </row>
    <row r="86" spans="1:27" ht="43.5" customHeight="1">
      <c r="A86" s="239"/>
      <c r="B86" s="239"/>
      <c r="C86" s="239"/>
      <c r="D86" s="239"/>
      <c r="E86" s="239"/>
      <c r="F86" s="239"/>
      <c r="G86" s="239"/>
      <c r="H86" s="239"/>
      <c r="I86" s="239"/>
      <c r="J86" s="239"/>
      <c r="K86" s="239"/>
      <c r="L86" s="239"/>
      <c r="M86" s="240"/>
      <c r="N86" s="54"/>
      <c r="O86" s="54"/>
      <c r="P86" s="54"/>
      <c r="Q86" s="241"/>
      <c r="R86" s="152" t="s">
        <v>147</v>
      </c>
      <c r="S86" s="111" t="s">
        <v>19</v>
      </c>
      <c r="T86" s="114">
        <v>1</v>
      </c>
      <c r="U86" s="114">
        <v>1</v>
      </c>
      <c r="V86" s="114">
        <v>1</v>
      </c>
      <c r="W86" s="115">
        <v>1</v>
      </c>
      <c r="X86" s="115">
        <v>1</v>
      </c>
      <c r="Y86" s="115">
        <v>1</v>
      </c>
      <c r="Z86" s="154">
        <v>1</v>
      </c>
      <c r="AA86" s="23"/>
    </row>
    <row r="87" spans="1:27" ht="39" customHeight="1">
      <c r="A87" s="237"/>
      <c r="B87" s="237"/>
      <c r="C87" s="237"/>
      <c r="D87" s="299"/>
      <c r="E87" s="299"/>
      <c r="F87" s="299"/>
      <c r="G87" s="299"/>
      <c r="H87" s="299"/>
      <c r="I87" s="299"/>
      <c r="J87" s="299"/>
      <c r="K87" s="299"/>
      <c r="L87" s="299"/>
      <c r="M87" s="299"/>
      <c r="N87" s="299"/>
      <c r="O87" s="299"/>
      <c r="P87" s="299"/>
      <c r="Q87" s="299"/>
      <c r="R87" s="300" t="s">
        <v>71</v>
      </c>
      <c r="S87" s="301" t="s">
        <v>38</v>
      </c>
      <c r="T87" s="302">
        <v>0</v>
      </c>
      <c r="U87" s="302">
        <v>0</v>
      </c>
      <c r="V87" s="302">
        <v>0</v>
      </c>
      <c r="W87" s="302">
        <v>0</v>
      </c>
      <c r="X87" s="302">
        <v>0</v>
      </c>
      <c r="Y87" s="302">
        <v>0</v>
      </c>
      <c r="Z87" s="300"/>
      <c r="AA87" s="23"/>
    </row>
    <row r="88" spans="1:27" ht="38.25" customHeight="1">
      <c r="A88" s="244"/>
      <c r="B88" s="244"/>
      <c r="C88" s="244"/>
      <c r="D88" s="244"/>
      <c r="E88" s="244"/>
      <c r="F88" s="244"/>
      <c r="G88" s="244"/>
      <c r="H88" s="244"/>
      <c r="I88" s="244"/>
      <c r="J88" s="244"/>
      <c r="K88" s="244"/>
      <c r="L88" s="244"/>
      <c r="M88" s="244"/>
      <c r="N88" s="244"/>
      <c r="O88" s="245"/>
      <c r="P88" s="245"/>
      <c r="Q88" s="244"/>
      <c r="R88" s="303" t="s">
        <v>72</v>
      </c>
      <c r="S88" s="164" t="s">
        <v>38</v>
      </c>
      <c r="T88" s="168">
        <v>0</v>
      </c>
      <c r="U88" s="168">
        <v>0</v>
      </c>
      <c r="V88" s="168">
        <v>0</v>
      </c>
      <c r="W88" s="168">
        <v>0</v>
      </c>
      <c r="X88" s="168">
        <v>0</v>
      </c>
      <c r="Y88" s="168">
        <v>0</v>
      </c>
      <c r="Z88" s="166"/>
      <c r="AA88" s="23"/>
    </row>
    <row r="89" spans="1:27" ht="24.75" customHeight="1">
      <c r="A89" s="244"/>
      <c r="B89" s="244"/>
      <c r="C89" s="244"/>
      <c r="D89" s="244"/>
      <c r="E89" s="244"/>
      <c r="F89" s="244"/>
      <c r="G89" s="244"/>
      <c r="H89" s="244"/>
      <c r="I89" s="244"/>
      <c r="J89" s="244"/>
      <c r="K89" s="244"/>
      <c r="L89" s="244"/>
      <c r="M89" s="244"/>
      <c r="N89" s="244"/>
      <c r="O89" s="245"/>
      <c r="P89" s="245"/>
      <c r="Q89" s="244"/>
      <c r="R89" s="167" t="s">
        <v>148</v>
      </c>
      <c r="S89" s="169" t="s">
        <v>37</v>
      </c>
      <c r="T89" s="170">
        <v>48</v>
      </c>
      <c r="U89" s="170">
        <v>48</v>
      </c>
      <c r="V89" s="170">
        <v>48</v>
      </c>
      <c r="W89" s="170">
        <v>48</v>
      </c>
      <c r="X89" s="170">
        <v>48</v>
      </c>
      <c r="Y89" s="170">
        <v>48</v>
      </c>
      <c r="Z89" s="154">
        <f>T89+U89+V89+W89+X89+Y89</f>
        <v>288</v>
      </c>
      <c r="AA89" s="23"/>
    </row>
    <row r="90" spans="1:27" ht="84" customHeight="1">
      <c r="A90" s="244"/>
      <c r="B90" s="244"/>
      <c r="C90" s="244"/>
      <c r="D90" s="244"/>
      <c r="E90" s="244"/>
      <c r="F90" s="244"/>
      <c r="G90" s="244"/>
      <c r="H90" s="244"/>
      <c r="I90" s="244"/>
      <c r="J90" s="244"/>
      <c r="K90" s="244"/>
      <c r="L90" s="244"/>
      <c r="M90" s="244"/>
      <c r="N90" s="244"/>
      <c r="O90" s="245"/>
      <c r="P90" s="245"/>
      <c r="Q90" s="244"/>
      <c r="R90" s="304" t="s">
        <v>149</v>
      </c>
      <c r="S90" s="111" t="s">
        <v>19</v>
      </c>
      <c r="T90" s="171">
        <v>1</v>
      </c>
      <c r="U90" s="171">
        <v>1</v>
      </c>
      <c r="V90" s="171">
        <v>1</v>
      </c>
      <c r="W90" s="171">
        <v>1</v>
      </c>
      <c r="X90" s="171">
        <v>1</v>
      </c>
      <c r="Y90" s="171">
        <v>1</v>
      </c>
      <c r="Z90" s="166"/>
      <c r="AA90" s="23"/>
    </row>
    <row r="91" spans="1:27" ht="30.75" customHeight="1">
      <c r="A91" s="244"/>
      <c r="B91" s="244"/>
      <c r="C91" s="244"/>
      <c r="D91" s="244"/>
      <c r="E91" s="244"/>
      <c r="F91" s="244"/>
      <c r="G91" s="244"/>
      <c r="H91" s="244"/>
      <c r="I91" s="244"/>
      <c r="J91" s="244"/>
      <c r="K91" s="244"/>
      <c r="L91" s="244"/>
      <c r="M91" s="244"/>
      <c r="N91" s="244"/>
      <c r="O91" s="245"/>
      <c r="P91" s="245"/>
      <c r="Q91" s="244"/>
      <c r="R91" s="167" t="s">
        <v>150</v>
      </c>
      <c r="S91" s="169" t="s">
        <v>37</v>
      </c>
      <c r="T91" s="171">
        <v>12</v>
      </c>
      <c r="U91" s="171">
        <v>12</v>
      </c>
      <c r="V91" s="171">
        <v>12</v>
      </c>
      <c r="W91" s="171">
        <v>12</v>
      </c>
      <c r="X91" s="171">
        <v>12</v>
      </c>
      <c r="Y91" s="171">
        <v>12</v>
      </c>
      <c r="Z91" s="154">
        <f>T91+U91+V91+W91+X91+Y91</f>
        <v>72</v>
      </c>
      <c r="AA91" s="23"/>
    </row>
    <row r="92" spans="1:27" ht="43.5" customHeight="1">
      <c r="A92" s="244"/>
      <c r="B92" s="244"/>
      <c r="C92" s="244"/>
      <c r="D92" s="244"/>
      <c r="E92" s="244"/>
      <c r="F92" s="244"/>
      <c r="G92" s="244"/>
      <c r="H92" s="244"/>
      <c r="I92" s="244"/>
      <c r="J92" s="244"/>
      <c r="K92" s="244"/>
      <c r="L92" s="244"/>
      <c r="M92" s="244"/>
      <c r="N92" s="244"/>
      <c r="O92" s="245"/>
      <c r="P92" s="245"/>
      <c r="Q92" s="244"/>
      <c r="R92" s="304" t="s">
        <v>151</v>
      </c>
      <c r="S92" s="111" t="s">
        <v>19</v>
      </c>
      <c r="T92" s="171">
        <v>1</v>
      </c>
      <c r="U92" s="171">
        <v>1</v>
      </c>
      <c r="V92" s="171">
        <v>1</v>
      </c>
      <c r="W92" s="171">
        <v>1</v>
      </c>
      <c r="X92" s="171">
        <v>1</v>
      </c>
      <c r="Y92" s="171">
        <v>1</v>
      </c>
      <c r="Z92" s="166"/>
      <c r="AA92" s="23"/>
    </row>
    <row r="93" spans="1:27" ht="19.5" customHeight="1">
      <c r="A93" s="244"/>
      <c r="B93" s="244"/>
      <c r="C93" s="244"/>
      <c r="D93" s="244"/>
      <c r="E93" s="244"/>
      <c r="F93" s="244"/>
      <c r="G93" s="244"/>
      <c r="H93" s="244"/>
      <c r="I93" s="244"/>
      <c r="J93" s="244"/>
      <c r="K93" s="244"/>
      <c r="L93" s="244"/>
      <c r="M93" s="244"/>
      <c r="N93" s="244"/>
      <c r="O93" s="245"/>
      <c r="P93" s="245"/>
      <c r="Q93" s="244"/>
      <c r="R93" s="167" t="s">
        <v>152</v>
      </c>
      <c r="S93" s="169" t="s">
        <v>37</v>
      </c>
      <c r="T93" s="170">
        <v>36</v>
      </c>
      <c r="U93" s="170">
        <v>36</v>
      </c>
      <c r="V93" s="170">
        <v>36</v>
      </c>
      <c r="W93" s="170">
        <v>36</v>
      </c>
      <c r="X93" s="170">
        <v>36</v>
      </c>
      <c r="Y93" s="170">
        <v>36</v>
      </c>
      <c r="Z93" s="154">
        <f>T93+U93+V93+W93+X93+Y93</f>
        <v>216</v>
      </c>
      <c r="AA93" s="23"/>
    </row>
    <row r="94" spans="1:27" ht="30" customHeight="1">
      <c r="A94" s="244"/>
      <c r="B94" s="244"/>
      <c r="C94" s="244"/>
      <c r="D94" s="244"/>
      <c r="E94" s="244"/>
      <c r="F94" s="244"/>
      <c r="G94" s="244"/>
      <c r="H94" s="244"/>
      <c r="I94" s="244"/>
      <c r="J94" s="244"/>
      <c r="K94" s="244"/>
      <c r="L94" s="244"/>
      <c r="M94" s="244"/>
      <c r="N94" s="244"/>
      <c r="O94" s="245"/>
      <c r="P94" s="245"/>
      <c r="Q94" s="244"/>
      <c r="R94" s="303" t="s">
        <v>73</v>
      </c>
      <c r="S94" s="164" t="s">
        <v>38</v>
      </c>
      <c r="T94" s="168">
        <v>0</v>
      </c>
      <c r="U94" s="168">
        <v>0</v>
      </c>
      <c r="V94" s="168">
        <v>0</v>
      </c>
      <c r="W94" s="168">
        <v>0</v>
      </c>
      <c r="X94" s="168">
        <v>0</v>
      </c>
      <c r="Y94" s="168">
        <v>0</v>
      </c>
      <c r="Z94" s="166"/>
      <c r="AA94" s="23"/>
    </row>
    <row r="95" spans="1:27" ht="20.25" customHeight="1">
      <c r="A95" s="244"/>
      <c r="B95" s="244"/>
      <c r="C95" s="244"/>
      <c r="D95" s="244"/>
      <c r="E95" s="244"/>
      <c r="F95" s="244"/>
      <c r="G95" s="244"/>
      <c r="H95" s="244"/>
      <c r="I95" s="244"/>
      <c r="J95" s="244"/>
      <c r="K95" s="244"/>
      <c r="L95" s="244"/>
      <c r="M95" s="244"/>
      <c r="N95" s="244"/>
      <c r="O95" s="245"/>
      <c r="P95" s="245"/>
      <c r="Q95" s="244"/>
      <c r="R95" s="167" t="s">
        <v>148</v>
      </c>
      <c r="S95" s="169" t="s">
        <v>37</v>
      </c>
      <c r="T95" s="171">
        <v>4</v>
      </c>
      <c r="U95" s="171">
        <v>4</v>
      </c>
      <c r="V95" s="171">
        <v>4</v>
      </c>
      <c r="W95" s="171">
        <v>5</v>
      </c>
      <c r="X95" s="171">
        <v>6</v>
      </c>
      <c r="Y95" s="171">
        <v>7</v>
      </c>
      <c r="Z95" s="166"/>
      <c r="AA95" s="23"/>
    </row>
    <row r="96" spans="1:27" ht="44.25" customHeight="1">
      <c r="A96" s="244"/>
      <c r="B96" s="244"/>
      <c r="C96" s="244"/>
      <c r="D96" s="244"/>
      <c r="E96" s="244"/>
      <c r="F96" s="244"/>
      <c r="G96" s="244"/>
      <c r="H96" s="244"/>
      <c r="I96" s="244"/>
      <c r="J96" s="244"/>
      <c r="K96" s="244"/>
      <c r="L96" s="244"/>
      <c r="M96" s="244"/>
      <c r="N96" s="244"/>
      <c r="O96" s="245"/>
      <c r="P96" s="245"/>
      <c r="Q96" s="244"/>
      <c r="R96" s="305" t="s">
        <v>153</v>
      </c>
      <c r="S96" s="111" t="s">
        <v>19</v>
      </c>
      <c r="T96" s="171">
        <v>1</v>
      </c>
      <c r="U96" s="171">
        <v>1</v>
      </c>
      <c r="V96" s="171">
        <v>1</v>
      </c>
      <c r="W96" s="171">
        <v>1</v>
      </c>
      <c r="X96" s="171">
        <v>1</v>
      </c>
      <c r="Y96" s="171">
        <v>1</v>
      </c>
      <c r="Z96" s="166"/>
      <c r="AA96" s="23"/>
    </row>
    <row r="97" spans="1:27" ht="30" customHeight="1">
      <c r="A97" s="244"/>
      <c r="B97" s="244"/>
      <c r="C97" s="244"/>
      <c r="D97" s="244"/>
      <c r="E97" s="244"/>
      <c r="F97" s="244"/>
      <c r="G97" s="244"/>
      <c r="H97" s="244"/>
      <c r="I97" s="244"/>
      <c r="J97" s="244"/>
      <c r="K97" s="244"/>
      <c r="L97" s="244"/>
      <c r="M97" s="244"/>
      <c r="N97" s="244"/>
      <c r="O97" s="245"/>
      <c r="P97" s="245"/>
      <c r="Q97" s="244"/>
      <c r="R97" s="167" t="s">
        <v>154</v>
      </c>
      <c r="S97" s="169" t="s">
        <v>37</v>
      </c>
      <c r="T97" s="171">
        <v>4</v>
      </c>
      <c r="U97" s="171">
        <v>4</v>
      </c>
      <c r="V97" s="171">
        <v>4</v>
      </c>
      <c r="W97" s="171">
        <v>5</v>
      </c>
      <c r="X97" s="171">
        <v>6</v>
      </c>
      <c r="Y97" s="171">
        <v>7</v>
      </c>
      <c r="Z97" s="154">
        <f>T97+U97+V97+W97+X97+Y97</f>
        <v>30</v>
      </c>
      <c r="AA97" s="23"/>
    </row>
    <row r="98" spans="1:27" ht="47.25" customHeight="1">
      <c r="A98" s="244"/>
      <c r="B98" s="244"/>
      <c r="C98" s="244"/>
      <c r="D98" s="244"/>
      <c r="E98" s="244"/>
      <c r="F98" s="244"/>
      <c r="G98" s="244"/>
      <c r="H98" s="244"/>
      <c r="I98" s="244"/>
      <c r="J98" s="244"/>
      <c r="K98" s="244"/>
      <c r="L98" s="244"/>
      <c r="M98" s="244"/>
      <c r="N98" s="244"/>
      <c r="O98" s="245"/>
      <c r="P98" s="245"/>
      <c r="Q98" s="244"/>
      <c r="R98" s="304" t="s">
        <v>155</v>
      </c>
      <c r="S98" s="111" t="s">
        <v>19</v>
      </c>
      <c r="T98" s="171">
        <v>1</v>
      </c>
      <c r="U98" s="171">
        <v>1</v>
      </c>
      <c r="V98" s="171">
        <v>1</v>
      </c>
      <c r="W98" s="171">
        <v>1</v>
      </c>
      <c r="X98" s="171">
        <v>1</v>
      </c>
      <c r="Y98" s="171">
        <v>1</v>
      </c>
      <c r="Z98" s="166"/>
      <c r="AA98" s="23"/>
    </row>
    <row r="99" spans="1:27" ht="19.5" customHeight="1">
      <c r="A99" s="244"/>
      <c r="B99" s="244"/>
      <c r="C99" s="244"/>
      <c r="D99" s="244"/>
      <c r="E99" s="244"/>
      <c r="F99" s="244"/>
      <c r="G99" s="244"/>
      <c r="H99" s="244"/>
      <c r="I99" s="244"/>
      <c r="J99" s="244"/>
      <c r="K99" s="244"/>
      <c r="L99" s="244"/>
      <c r="M99" s="244"/>
      <c r="N99" s="244"/>
      <c r="O99" s="245"/>
      <c r="P99" s="245"/>
      <c r="Q99" s="244"/>
      <c r="R99" s="167" t="s">
        <v>156</v>
      </c>
      <c r="S99" s="169" t="s">
        <v>5</v>
      </c>
      <c r="T99" s="171">
        <v>120</v>
      </c>
      <c r="U99" s="171">
        <v>120</v>
      </c>
      <c r="V99" s="171">
        <v>120</v>
      </c>
      <c r="W99" s="171">
        <v>120</v>
      </c>
      <c r="X99" s="171">
        <v>120</v>
      </c>
      <c r="Y99" s="171">
        <v>120</v>
      </c>
      <c r="Z99" s="154">
        <f>T99+U99+V99+W99+X99+Y99</f>
        <v>720</v>
      </c>
      <c r="AA99" s="23"/>
    </row>
    <row r="100" spans="1:27" ht="40.5" customHeight="1">
      <c r="A100" s="244"/>
      <c r="B100" s="244"/>
      <c r="C100" s="244"/>
      <c r="D100" s="244"/>
      <c r="E100" s="244"/>
      <c r="F100" s="244"/>
      <c r="G100" s="244"/>
      <c r="H100" s="244"/>
      <c r="I100" s="244"/>
      <c r="J100" s="244"/>
      <c r="K100" s="244"/>
      <c r="L100" s="244"/>
      <c r="M100" s="244"/>
      <c r="N100" s="244"/>
      <c r="O100" s="245"/>
      <c r="P100" s="245"/>
      <c r="Q100" s="244"/>
      <c r="R100" s="303" t="s">
        <v>74</v>
      </c>
      <c r="S100" s="164" t="s">
        <v>38</v>
      </c>
      <c r="T100" s="172">
        <v>0</v>
      </c>
      <c r="U100" s="172">
        <v>0</v>
      </c>
      <c r="V100" s="172">
        <v>0</v>
      </c>
      <c r="W100" s="172">
        <v>0</v>
      </c>
      <c r="X100" s="172">
        <v>0</v>
      </c>
      <c r="Y100" s="172">
        <v>0</v>
      </c>
      <c r="Z100" s="166"/>
      <c r="AA100" s="23"/>
    </row>
    <row r="101" spans="1:27" ht="21.75" customHeight="1">
      <c r="A101" s="244"/>
      <c r="B101" s="244"/>
      <c r="C101" s="244"/>
      <c r="D101" s="244"/>
      <c r="E101" s="244"/>
      <c r="F101" s="244"/>
      <c r="G101" s="244"/>
      <c r="H101" s="244"/>
      <c r="I101" s="244"/>
      <c r="J101" s="244"/>
      <c r="K101" s="244"/>
      <c r="L101" s="244"/>
      <c r="M101" s="244"/>
      <c r="N101" s="244"/>
      <c r="O101" s="245"/>
      <c r="P101" s="245"/>
      <c r="Q101" s="244"/>
      <c r="R101" s="167" t="s">
        <v>148</v>
      </c>
      <c r="S101" s="169" t="s">
        <v>37</v>
      </c>
      <c r="T101" s="171">
        <v>4</v>
      </c>
      <c r="U101" s="171">
        <v>4</v>
      </c>
      <c r="V101" s="171">
        <v>4</v>
      </c>
      <c r="W101" s="171">
        <v>4</v>
      </c>
      <c r="X101" s="171">
        <v>4</v>
      </c>
      <c r="Y101" s="171">
        <v>4</v>
      </c>
      <c r="Z101" s="154">
        <f>T101+U101+V101+W101+X101+Y101</f>
        <v>24</v>
      </c>
      <c r="AA101" s="23"/>
    </row>
    <row r="102" spans="1:27" ht="41.25" customHeight="1">
      <c r="A102" s="244"/>
      <c r="B102" s="244"/>
      <c r="C102" s="244"/>
      <c r="D102" s="244"/>
      <c r="E102" s="244"/>
      <c r="F102" s="244"/>
      <c r="G102" s="244"/>
      <c r="H102" s="244"/>
      <c r="I102" s="244"/>
      <c r="J102" s="244"/>
      <c r="K102" s="244"/>
      <c r="L102" s="244"/>
      <c r="M102" s="244"/>
      <c r="N102" s="244"/>
      <c r="O102" s="245"/>
      <c r="P102" s="245"/>
      <c r="Q102" s="244"/>
      <c r="R102" s="305" t="s">
        <v>157</v>
      </c>
      <c r="S102" s="111" t="s">
        <v>19</v>
      </c>
      <c r="T102" s="171">
        <v>1</v>
      </c>
      <c r="U102" s="171">
        <v>1</v>
      </c>
      <c r="V102" s="171">
        <v>1</v>
      </c>
      <c r="W102" s="171">
        <v>1</v>
      </c>
      <c r="X102" s="171">
        <v>1</v>
      </c>
      <c r="Y102" s="171">
        <v>1</v>
      </c>
      <c r="Z102" s="166"/>
      <c r="AA102" s="23"/>
    </row>
    <row r="103" spans="1:27" ht="30" customHeight="1">
      <c r="A103" s="244"/>
      <c r="B103" s="244"/>
      <c r="C103" s="244"/>
      <c r="D103" s="244"/>
      <c r="E103" s="244"/>
      <c r="F103" s="244"/>
      <c r="G103" s="244"/>
      <c r="H103" s="244"/>
      <c r="I103" s="244"/>
      <c r="J103" s="244"/>
      <c r="K103" s="244"/>
      <c r="L103" s="244"/>
      <c r="M103" s="244"/>
      <c r="N103" s="244"/>
      <c r="O103" s="245"/>
      <c r="P103" s="245"/>
      <c r="Q103" s="244"/>
      <c r="R103" s="167" t="s">
        <v>148</v>
      </c>
      <c r="S103" s="111" t="s">
        <v>37</v>
      </c>
      <c r="T103" s="114">
        <v>2</v>
      </c>
      <c r="U103" s="114">
        <v>2</v>
      </c>
      <c r="V103" s="114">
        <v>2</v>
      </c>
      <c r="W103" s="114">
        <v>2</v>
      </c>
      <c r="X103" s="114">
        <v>2</v>
      </c>
      <c r="Y103" s="114">
        <v>2</v>
      </c>
      <c r="Z103" s="154">
        <f>T103+U103+V103+W103+X103+Y103</f>
        <v>12</v>
      </c>
      <c r="AA103" s="23"/>
    </row>
    <row r="104" spans="1:27" ht="56.25" customHeight="1">
      <c r="A104" s="244"/>
      <c r="B104" s="244"/>
      <c r="C104" s="244"/>
      <c r="D104" s="244"/>
      <c r="E104" s="244"/>
      <c r="F104" s="244"/>
      <c r="G104" s="244"/>
      <c r="H104" s="244"/>
      <c r="I104" s="244"/>
      <c r="J104" s="244"/>
      <c r="K104" s="244"/>
      <c r="L104" s="244"/>
      <c r="M104" s="244"/>
      <c r="N104" s="244"/>
      <c r="O104" s="245"/>
      <c r="P104" s="245"/>
      <c r="Q104" s="244"/>
      <c r="R104" s="305" t="s">
        <v>158</v>
      </c>
      <c r="S104" s="111" t="s">
        <v>19</v>
      </c>
      <c r="T104" s="171">
        <v>1</v>
      </c>
      <c r="U104" s="171">
        <v>1</v>
      </c>
      <c r="V104" s="171">
        <v>1</v>
      </c>
      <c r="W104" s="171">
        <v>1</v>
      </c>
      <c r="X104" s="171">
        <v>1</v>
      </c>
      <c r="Y104" s="171">
        <v>1</v>
      </c>
      <c r="Z104" s="166"/>
      <c r="AA104" s="23"/>
    </row>
    <row r="105" spans="1:27" ht="30" customHeight="1">
      <c r="A105" s="244"/>
      <c r="B105" s="244"/>
      <c r="C105" s="244"/>
      <c r="D105" s="244"/>
      <c r="E105" s="244"/>
      <c r="F105" s="244"/>
      <c r="G105" s="244"/>
      <c r="H105" s="244"/>
      <c r="I105" s="244"/>
      <c r="J105" s="244"/>
      <c r="K105" s="244"/>
      <c r="L105" s="244"/>
      <c r="M105" s="244"/>
      <c r="N105" s="244"/>
      <c r="O105" s="245"/>
      <c r="P105" s="245"/>
      <c r="Q105" s="244"/>
      <c r="R105" s="167" t="s">
        <v>150</v>
      </c>
      <c r="S105" s="166" t="s">
        <v>37</v>
      </c>
      <c r="T105" s="171">
        <v>2</v>
      </c>
      <c r="U105" s="171">
        <v>2</v>
      </c>
      <c r="V105" s="171">
        <v>2</v>
      </c>
      <c r="W105" s="171">
        <v>2</v>
      </c>
      <c r="X105" s="171">
        <v>2</v>
      </c>
      <c r="Y105" s="171">
        <v>2</v>
      </c>
      <c r="Z105" s="154">
        <f>T105+U105+V105+W105+X105+Y105</f>
        <v>12</v>
      </c>
      <c r="AA105" s="23"/>
    </row>
    <row r="106" spans="1:27" ht="27.75" customHeight="1">
      <c r="A106" s="244"/>
      <c r="B106" s="244"/>
      <c r="C106" s="244"/>
      <c r="D106" s="244"/>
      <c r="E106" s="244"/>
      <c r="F106" s="244"/>
      <c r="G106" s="244"/>
      <c r="H106" s="244"/>
      <c r="I106" s="244"/>
      <c r="J106" s="244"/>
      <c r="K106" s="244"/>
      <c r="L106" s="244"/>
      <c r="M106" s="244"/>
      <c r="N106" s="244"/>
      <c r="O106" s="245"/>
      <c r="P106" s="245"/>
      <c r="Q106" s="244"/>
      <c r="R106" s="303" t="s">
        <v>75</v>
      </c>
      <c r="S106" s="164" t="s">
        <v>38</v>
      </c>
      <c r="T106" s="168">
        <v>0</v>
      </c>
      <c r="U106" s="168">
        <v>0</v>
      </c>
      <c r="V106" s="168">
        <v>0</v>
      </c>
      <c r="W106" s="168">
        <v>0</v>
      </c>
      <c r="X106" s="168">
        <v>0</v>
      </c>
      <c r="Y106" s="168">
        <v>0</v>
      </c>
      <c r="Z106" s="166"/>
      <c r="AA106" s="23"/>
    </row>
    <row r="107" spans="1:27" ht="27.75" customHeight="1">
      <c r="A107" s="244"/>
      <c r="B107" s="244"/>
      <c r="C107" s="244"/>
      <c r="D107" s="244"/>
      <c r="E107" s="244"/>
      <c r="F107" s="244"/>
      <c r="G107" s="244"/>
      <c r="H107" s="244"/>
      <c r="I107" s="244"/>
      <c r="J107" s="244"/>
      <c r="K107" s="244"/>
      <c r="L107" s="244"/>
      <c r="M107" s="244"/>
      <c r="N107" s="244"/>
      <c r="O107" s="245"/>
      <c r="P107" s="245"/>
      <c r="Q107" s="244"/>
      <c r="R107" s="167" t="s">
        <v>159</v>
      </c>
      <c r="S107" s="169" t="s">
        <v>37</v>
      </c>
      <c r="T107" s="171">
        <v>85</v>
      </c>
      <c r="U107" s="171">
        <v>85</v>
      </c>
      <c r="V107" s="171">
        <v>90</v>
      </c>
      <c r="W107" s="171">
        <v>90</v>
      </c>
      <c r="X107" s="171">
        <v>95</v>
      </c>
      <c r="Y107" s="171">
        <v>95</v>
      </c>
      <c r="Z107" s="154">
        <f>T107+U107+V107+W107+X107+Y107</f>
        <v>540</v>
      </c>
      <c r="AA107" s="23"/>
    </row>
    <row r="108" spans="1:27" ht="33" customHeight="1">
      <c r="A108" s="244"/>
      <c r="B108" s="244"/>
      <c r="C108" s="244"/>
      <c r="D108" s="244"/>
      <c r="E108" s="244"/>
      <c r="F108" s="244"/>
      <c r="G108" s="244"/>
      <c r="H108" s="244"/>
      <c r="I108" s="244"/>
      <c r="J108" s="244"/>
      <c r="K108" s="244"/>
      <c r="L108" s="244"/>
      <c r="M108" s="244"/>
      <c r="N108" s="244"/>
      <c r="O108" s="245"/>
      <c r="P108" s="245"/>
      <c r="Q108" s="244"/>
      <c r="R108" s="305" t="s">
        <v>160</v>
      </c>
      <c r="S108" s="111" t="s">
        <v>19</v>
      </c>
      <c r="T108" s="171">
        <v>1</v>
      </c>
      <c r="U108" s="171">
        <v>1</v>
      </c>
      <c r="V108" s="171">
        <v>1</v>
      </c>
      <c r="W108" s="171">
        <v>1</v>
      </c>
      <c r="X108" s="171">
        <v>1</v>
      </c>
      <c r="Y108" s="171">
        <v>1</v>
      </c>
      <c r="Z108" s="166"/>
      <c r="AA108" s="23"/>
    </row>
    <row r="109" spans="1:27" ht="21" customHeight="1">
      <c r="A109" s="244"/>
      <c r="B109" s="244"/>
      <c r="C109" s="244"/>
      <c r="D109" s="244"/>
      <c r="E109" s="244"/>
      <c r="F109" s="244"/>
      <c r="G109" s="244"/>
      <c r="H109" s="244"/>
      <c r="I109" s="244"/>
      <c r="J109" s="244"/>
      <c r="K109" s="244"/>
      <c r="L109" s="244"/>
      <c r="M109" s="244"/>
      <c r="N109" s="244"/>
      <c r="O109" s="245"/>
      <c r="P109" s="245"/>
      <c r="Q109" s="244"/>
      <c r="R109" s="167" t="s">
        <v>161</v>
      </c>
      <c r="S109" s="169" t="s">
        <v>37</v>
      </c>
      <c r="T109" s="171">
        <v>1</v>
      </c>
      <c r="U109" s="171">
        <v>1</v>
      </c>
      <c r="V109" s="171">
        <v>1</v>
      </c>
      <c r="W109" s="171">
        <v>1</v>
      </c>
      <c r="X109" s="171">
        <v>1</v>
      </c>
      <c r="Y109" s="171">
        <v>1</v>
      </c>
      <c r="Z109" s="169">
        <v>6</v>
      </c>
      <c r="AA109" s="23"/>
    </row>
    <row r="110" spans="1:27" ht="30" customHeight="1">
      <c r="A110" s="244"/>
      <c r="B110" s="244"/>
      <c r="C110" s="244"/>
      <c r="D110" s="244"/>
      <c r="E110" s="244"/>
      <c r="F110" s="244"/>
      <c r="G110" s="244"/>
      <c r="H110" s="244"/>
      <c r="I110" s="244"/>
      <c r="J110" s="244"/>
      <c r="K110" s="244"/>
      <c r="L110" s="244"/>
      <c r="M110" s="244"/>
      <c r="N110" s="244"/>
      <c r="O110" s="245"/>
      <c r="P110" s="245"/>
      <c r="Q110" s="244"/>
      <c r="R110" s="305" t="s">
        <v>162</v>
      </c>
      <c r="S110" s="111" t="s">
        <v>19</v>
      </c>
      <c r="T110" s="171">
        <v>1</v>
      </c>
      <c r="U110" s="171">
        <v>1</v>
      </c>
      <c r="V110" s="171">
        <v>1</v>
      </c>
      <c r="W110" s="171">
        <v>1</v>
      </c>
      <c r="X110" s="171">
        <v>1</v>
      </c>
      <c r="Y110" s="171">
        <v>1</v>
      </c>
      <c r="Z110" s="173"/>
      <c r="AA110" s="23"/>
    </row>
    <row r="111" spans="1:27" ht="27.75" customHeight="1">
      <c r="A111" s="244"/>
      <c r="B111" s="244"/>
      <c r="C111" s="244"/>
      <c r="D111" s="244"/>
      <c r="E111" s="244"/>
      <c r="F111" s="244"/>
      <c r="G111" s="244"/>
      <c r="H111" s="244"/>
      <c r="I111" s="244"/>
      <c r="J111" s="244"/>
      <c r="K111" s="244"/>
      <c r="L111" s="244"/>
      <c r="M111" s="244"/>
      <c r="N111" s="244"/>
      <c r="O111" s="245"/>
      <c r="P111" s="245"/>
      <c r="Q111" s="244"/>
      <c r="R111" s="167" t="s">
        <v>148</v>
      </c>
      <c r="S111" s="169" t="s">
        <v>37</v>
      </c>
      <c r="T111" s="171">
        <v>5</v>
      </c>
      <c r="U111" s="171">
        <v>5</v>
      </c>
      <c r="V111" s="171">
        <v>5</v>
      </c>
      <c r="W111" s="171">
        <v>5</v>
      </c>
      <c r="X111" s="171">
        <v>5</v>
      </c>
      <c r="Y111" s="171">
        <v>5</v>
      </c>
      <c r="Z111" s="169">
        <v>30</v>
      </c>
      <c r="AA111" s="23"/>
    </row>
    <row r="112" spans="1:27" ht="54" customHeight="1">
      <c r="A112" s="244"/>
      <c r="B112" s="244"/>
      <c r="C112" s="244"/>
      <c r="D112" s="244"/>
      <c r="E112" s="244"/>
      <c r="F112" s="244"/>
      <c r="G112" s="244"/>
      <c r="H112" s="244"/>
      <c r="I112" s="244"/>
      <c r="J112" s="244"/>
      <c r="K112" s="244"/>
      <c r="L112" s="244"/>
      <c r="M112" s="244"/>
      <c r="N112" s="244"/>
      <c r="O112" s="245"/>
      <c r="P112" s="245"/>
      <c r="Q112" s="244"/>
      <c r="R112" s="305" t="s">
        <v>163</v>
      </c>
      <c r="S112" s="111" t="s">
        <v>19</v>
      </c>
      <c r="T112" s="171">
        <v>1</v>
      </c>
      <c r="U112" s="171">
        <v>1</v>
      </c>
      <c r="V112" s="171">
        <v>1</v>
      </c>
      <c r="W112" s="171">
        <v>1</v>
      </c>
      <c r="X112" s="171">
        <v>1</v>
      </c>
      <c r="Y112" s="171">
        <v>1</v>
      </c>
      <c r="Z112" s="174"/>
      <c r="AA112" s="23"/>
    </row>
    <row r="113" spans="1:28" ht="31.5" customHeight="1">
      <c r="A113" s="244"/>
      <c r="B113" s="244"/>
      <c r="C113" s="244"/>
      <c r="D113" s="244"/>
      <c r="E113" s="244"/>
      <c r="F113" s="244"/>
      <c r="G113" s="244"/>
      <c r="H113" s="244"/>
      <c r="I113" s="244"/>
      <c r="J113" s="244"/>
      <c r="K113" s="244"/>
      <c r="L113" s="244"/>
      <c r="M113" s="244"/>
      <c r="N113" s="244"/>
      <c r="O113" s="245"/>
      <c r="P113" s="245"/>
      <c r="Q113" s="244"/>
      <c r="R113" s="167" t="s">
        <v>150</v>
      </c>
      <c r="S113" s="169" t="s">
        <v>37</v>
      </c>
      <c r="T113" s="171">
        <v>4</v>
      </c>
      <c r="U113" s="171">
        <v>4</v>
      </c>
      <c r="V113" s="171">
        <v>4</v>
      </c>
      <c r="W113" s="171">
        <v>4</v>
      </c>
      <c r="X113" s="171">
        <v>4</v>
      </c>
      <c r="Y113" s="171">
        <v>4</v>
      </c>
      <c r="Z113" s="169">
        <v>30</v>
      </c>
      <c r="AA113" s="23"/>
    </row>
    <row r="114" spans="1:28" s="26" customFormat="1" ht="36" customHeight="1">
      <c r="A114" s="246"/>
      <c r="B114" s="246"/>
      <c r="C114" s="246"/>
      <c r="D114" s="327"/>
      <c r="E114" s="327"/>
      <c r="F114" s="327"/>
      <c r="G114" s="327"/>
      <c r="H114" s="327"/>
      <c r="I114" s="327"/>
      <c r="J114" s="327"/>
      <c r="K114" s="327"/>
      <c r="L114" s="327"/>
      <c r="M114" s="328"/>
      <c r="N114" s="329"/>
      <c r="O114" s="329"/>
      <c r="P114" s="329"/>
      <c r="Q114" s="330"/>
      <c r="R114" s="282" t="s">
        <v>63</v>
      </c>
      <c r="S114" s="331" t="s">
        <v>38</v>
      </c>
      <c r="T114" s="332">
        <f t="shared" ref="T114:Y114" si="5">T115</f>
        <v>10</v>
      </c>
      <c r="U114" s="332">
        <f t="shared" si="5"/>
        <v>10</v>
      </c>
      <c r="V114" s="332">
        <f t="shared" si="5"/>
        <v>10</v>
      </c>
      <c r="W114" s="332">
        <f t="shared" si="5"/>
        <v>10</v>
      </c>
      <c r="X114" s="332">
        <f t="shared" si="5"/>
        <v>10</v>
      </c>
      <c r="Y114" s="332">
        <f t="shared" si="5"/>
        <v>10</v>
      </c>
      <c r="Z114" s="333"/>
      <c r="AA114" s="24"/>
      <c r="AB114" s="25"/>
    </row>
    <row r="115" spans="1:28" ht="33" customHeight="1">
      <c r="A115" s="52"/>
      <c r="B115" s="52"/>
      <c r="C115" s="52"/>
      <c r="D115" s="52"/>
      <c r="E115" s="52"/>
      <c r="F115" s="52"/>
      <c r="G115" s="52"/>
      <c r="H115" s="52"/>
      <c r="I115" s="52"/>
      <c r="J115" s="52"/>
      <c r="K115" s="52"/>
      <c r="L115" s="52"/>
      <c r="M115" s="53"/>
      <c r="N115" s="54"/>
      <c r="O115" s="54"/>
      <c r="P115" s="54"/>
      <c r="Q115" s="55"/>
      <c r="R115" s="297" t="s">
        <v>7</v>
      </c>
      <c r="S115" s="175" t="s">
        <v>38</v>
      </c>
      <c r="T115" s="176">
        <f t="shared" ref="T115:Y115" si="6">T117</f>
        <v>10</v>
      </c>
      <c r="U115" s="176">
        <f t="shared" si="6"/>
        <v>10</v>
      </c>
      <c r="V115" s="176">
        <f t="shared" si="6"/>
        <v>10</v>
      </c>
      <c r="W115" s="176">
        <f t="shared" si="6"/>
        <v>10</v>
      </c>
      <c r="X115" s="176">
        <f t="shared" si="6"/>
        <v>10</v>
      </c>
      <c r="Y115" s="176">
        <f t="shared" si="6"/>
        <v>10</v>
      </c>
      <c r="Z115" s="51"/>
      <c r="AA115" s="22"/>
    </row>
    <row r="116" spans="1:28" ht="39.75" customHeight="1">
      <c r="A116" s="56"/>
      <c r="B116" s="56"/>
      <c r="C116" s="56"/>
      <c r="D116" s="56"/>
      <c r="E116" s="56"/>
      <c r="F116" s="56"/>
      <c r="G116" s="56"/>
      <c r="H116" s="56"/>
      <c r="I116" s="56"/>
      <c r="J116" s="56"/>
      <c r="K116" s="56"/>
      <c r="L116" s="56"/>
      <c r="M116" s="57"/>
      <c r="N116" s="56"/>
      <c r="O116" s="56"/>
      <c r="P116" s="56"/>
      <c r="Q116" s="58"/>
      <c r="R116" s="125" t="s">
        <v>164</v>
      </c>
      <c r="S116" s="177" t="s">
        <v>37</v>
      </c>
      <c r="T116" s="178">
        <v>4</v>
      </c>
      <c r="U116" s="178">
        <v>4</v>
      </c>
      <c r="V116" s="179">
        <v>4</v>
      </c>
      <c r="W116" s="180">
        <v>4</v>
      </c>
      <c r="X116" s="180">
        <v>4</v>
      </c>
      <c r="Y116" s="180">
        <v>4</v>
      </c>
      <c r="Z116" s="181">
        <f>T116+U116+V116+W116+X116+Y116</f>
        <v>24</v>
      </c>
      <c r="AA116" s="23"/>
    </row>
    <row r="117" spans="1:28" ht="45.75" customHeight="1">
      <c r="A117" s="182">
        <v>6</v>
      </c>
      <c r="B117" s="182">
        <v>0</v>
      </c>
      <c r="C117" s="182">
        <v>1</v>
      </c>
      <c r="D117" s="182">
        <v>0</v>
      </c>
      <c r="E117" s="182">
        <v>1</v>
      </c>
      <c r="F117" s="182">
        <v>1</v>
      </c>
      <c r="G117" s="182">
        <v>3</v>
      </c>
      <c r="H117" s="182">
        <v>3</v>
      </c>
      <c r="I117" s="182">
        <v>0</v>
      </c>
      <c r="J117" s="182">
        <v>4</v>
      </c>
      <c r="K117" s="182">
        <v>0</v>
      </c>
      <c r="L117" s="182">
        <v>1</v>
      </c>
      <c r="M117" s="183">
        <v>2</v>
      </c>
      <c r="N117" s="157">
        <v>0</v>
      </c>
      <c r="O117" s="157">
        <v>0</v>
      </c>
      <c r="P117" s="157">
        <v>3</v>
      </c>
      <c r="Q117" s="184" t="s">
        <v>88</v>
      </c>
      <c r="R117" s="279" t="s">
        <v>165</v>
      </c>
      <c r="S117" s="126" t="s">
        <v>35</v>
      </c>
      <c r="T117" s="121">
        <v>10</v>
      </c>
      <c r="U117" s="121">
        <v>10</v>
      </c>
      <c r="V117" s="121">
        <v>10</v>
      </c>
      <c r="W117" s="122">
        <v>10</v>
      </c>
      <c r="X117" s="122">
        <v>10</v>
      </c>
      <c r="Y117" s="122">
        <v>10</v>
      </c>
      <c r="Z117" s="159"/>
      <c r="AA117" s="23"/>
    </row>
    <row r="118" spans="1:28" ht="18" customHeight="1">
      <c r="A118" s="239"/>
      <c r="B118" s="239"/>
      <c r="C118" s="239"/>
      <c r="D118" s="239"/>
      <c r="E118" s="239"/>
      <c r="F118" s="239"/>
      <c r="G118" s="239"/>
      <c r="H118" s="239"/>
      <c r="I118" s="239"/>
      <c r="J118" s="239"/>
      <c r="K118" s="239"/>
      <c r="L118" s="239"/>
      <c r="M118" s="240"/>
      <c r="N118" s="54"/>
      <c r="O118" s="54"/>
      <c r="P118" s="54"/>
      <c r="Q118" s="241"/>
      <c r="R118" s="125" t="s">
        <v>166</v>
      </c>
      <c r="S118" s="126" t="s">
        <v>37</v>
      </c>
      <c r="T118" s="123">
        <v>250</v>
      </c>
      <c r="U118" s="123">
        <v>250</v>
      </c>
      <c r="V118" s="123">
        <v>250</v>
      </c>
      <c r="W118" s="123">
        <v>250</v>
      </c>
      <c r="X118" s="123">
        <v>250</v>
      </c>
      <c r="Y118" s="123">
        <v>250</v>
      </c>
      <c r="Z118" s="154">
        <f>T118+U118+V118+W118+X118+Y118</f>
        <v>1500</v>
      </c>
      <c r="AA118" s="23"/>
    </row>
    <row r="119" spans="1:28" ht="68.25" customHeight="1">
      <c r="A119" s="239"/>
      <c r="B119" s="239"/>
      <c r="C119" s="239"/>
      <c r="D119" s="239"/>
      <c r="E119" s="239"/>
      <c r="F119" s="239"/>
      <c r="G119" s="239"/>
      <c r="H119" s="239"/>
      <c r="I119" s="239"/>
      <c r="J119" s="239"/>
      <c r="K119" s="239"/>
      <c r="L119" s="239"/>
      <c r="M119" s="240"/>
      <c r="N119" s="54"/>
      <c r="O119" s="54"/>
      <c r="P119" s="54"/>
      <c r="Q119" s="241"/>
      <c r="R119" s="278" t="s">
        <v>167</v>
      </c>
      <c r="S119" s="109" t="s">
        <v>19</v>
      </c>
      <c r="T119" s="123">
        <v>1</v>
      </c>
      <c r="U119" s="123">
        <v>1</v>
      </c>
      <c r="V119" s="123">
        <v>1</v>
      </c>
      <c r="W119" s="123">
        <v>1</v>
      </c>
      <c r="X119" s="123">
        <v>1</v>
      </c>
      <c r="Y119" s="123">
        <v>1</v>
      </c>
      <c r="Z119" s="154"/>
      <c r="AA119" s="23"/>
    </row>
    <row r="120" spans="1:28" ht="19.5" customHeight="1">
      <c r="A120" s="239"/>
      <c r="B120" s="239"/>
      <c r="C120" s="239"/>
      <c r="D120" s="239"/>
      <c r="E120" s="239"/>
      <c r="F120" s="239"/>
      <c r="G120" s="239"/>
      <c r="H120" s="239"/>
      <c r="I120" s="239"/>
      <c r="J120" s="239"/>
      <c r="K120" s="239"/>
      <c r="L120" s="239"/>
      <c r="M120" s="240"/>
      <c r="N120" s="54"/>
      <c r="O120" s="54"/>
      <c r="P120" s="54"/>
      <c r="Q120" s="241"/>
      <c r="R120" s="125" t="s">
        <v>142</v>
      </c>
      <c r="S120" s="126" t="s">
        <v>37</v>
      </c>
      <c r="T120" s="123">
        <v>1</v>
      </c>
      <c r="U120" s="123">
        <v>1</v>
      </c>
      <c r="V120" s="123">
        <v>1</v>
      </c>
      <c r="W120" s="123">
        <v>1</v>
      </c>
      <c r="X120" s="123">
        <v>1</v>
      </c>
      <c r="Y120" s="123">
        <v>1</v>
      </c>
      <c r="Z120" s="154">
        <f>T120+U120+V120+W120+X120+Y120</f>
        <v>6</v>
      </c>
      <c r="AA120" s="23"/>
    </row>
    <row r="121" spans="1:28" ht="28.5" customHeight="1">
      <c r="A121" s="239"/>
      <c r="B121" s="239"/>
      <c r="C121" s="239"/>
      <c r="D121" s="239"/>
      <c r="E121" s="239"/>
      <c r="F121" s="239"/>
      <c r="G121" s="239"/>
      <c r="H121" s="239"/>
      <c r="I121" s="239"/>
      <c r="J121" s="239"/>
      <c r="K121" s="239"/>
      <c r="L121" s="239"/>
      <c r="M121" s="240"/>
      <c r="N121" s="54"/>
      <c r="O121" s="54"/>
      <c r="P121" s="54"/>
      <c r="Q121" s="241"/>
      <c r="R121" s="297" t="s">
        <v>2</v>
      </c>
      <c r="S121" s="149" t="s">
        <v>38</v>
      </c>
      <c r="T121" s="150">
        <v>0</v>
      </c>
      <c r="U121" s="150">
        <v>0</v>
      </c>
      <c r="V121" s="150">
        <v>0</v>
      </c>
      <c r="W121" s="150">
        <v>0</v>
      </c>
      <c r="X121" s="150">
        <v>0</v>
      </c>
      <c r="Y121" s="150">
        <v>0</v>
      </c>
      <c r="Z121" s="185"/>
      <c r="AA121" s="22"/>
    </row>
    <row r="122" spans="1:28" ht="29.25" customHeight="1">
      <c r="A122" s="239"/>
      <c r="B122" s="239"/>
      <c r="C122" s="239"/>
      <c r="D122" s="239"/>
      <c r="E122" s="239"/>
      <c r="F122" s="239"/>
      <c r="G122" s="239"/>
      <c r="H122" s="239"/>
      <c r="I122" s="239"/>
      <c r="J122" s="239"/>
      <c r="K122" s="239"/>
      <c r="L122" s="239"/>
      <c r="M122" s="240"/>
      <c r="N122" s="54"/>
      <c r="O122" s="54"/>
      <c r="P122" s="54"/>
      <c r="Q122" s="241"/>
      <c r="R122" s="125" t="s">
        <v>111</v>
      </c>
      <c r="S122" s="126" t="s">
        <v>37</v>
      </c>
      <c r="T122" s="123">
        <v>2</v>
      </c>
      <c r="U122" s="123">
        <v>2</v>
      </c>
      <c r="V122" s="123">
        <v>2</v>
      </c>
      <c r="W122" s="124">
        <v>2</v>
      </c>
      <c r="X122" s="124">
        <v>2</v>
      </c>
      <c r="Y122" s="124">
        <v>2</v>
      </c>
      <c r="Z122" s="154">
        <f>T122+U122+V122+W122+X122+Y122</f>
        <v>12</v>
      </c>
      <c r="AA122" s="23"/>
    </row>
    <row r="123" spans="1:28" ht="82.5" customHeight="1">
      <c r="A123" s="239"/>
      <c r="B123" s="239"/>
      <c r="C123" s="239"/>
      <c r="D123" s="239"/>
      <c r="E123" s="239"/>
      <c r="F123" s="239"/>
      <c r="G123" s="239"/>
      <c r="H123" s="239"/>
      <c r="I123" s="239"/>
      <c r="J123" s="239"/>
      <c r="K123" s="239"/>
      <c r="L123" s="239"/>
      <c r="M123" s="240"/>
      <c r="N123" s="54"/>
      <c r="O123" s="54"/>
      <c r="P123" s="54"/>
      <c r="Q123" s="241"/>
      <c r="R123" s="298" t="s">
        <v>168</v>
      </c>
      <c r="S123" s="109" t="s">
        <v>19</v>
      </c>
      <c r="T123" s="123">
        <v>1</v>
      </c>
      <c r="U123" s="123">
        <v>1</v>
      </c>
      <c r="V123" s="123">
        <v>1</v>
      </c>
      <c r="W123" s="123">
        <v>1</v>
      </c>
      <c r="X123" s="123">
        <v>1</v>
      </c>
      <c r="Y123" s="123">
        <v>1</v>
      </c>
      <c r="Z123" s="154"/>
      <c r="AA123" s="23"/>
    </row>
    <row r="124" spans="1:28" ht="37.5" customHeight="1">
      <c r="A124" s="239"/>
      <c r="B124" s="239"/>
      <c r="C124" s="239"/>
      <c r="D124" s="239"/>
      <c r="E124" s="239"/>
      <c r="F124" s="239"/>
      <c r="G124" s="239"/>
      <c r="H124" s="239"/>
      <c r="I124" s="239"/>
      <c r="J124" s="239"/>
      <c r="K124" s="239"/>
      <c r="L124" s="239"/>
      <c r="M124" s="240"/>
      <c r="N124" s="54"/>
      <c r="O124" s="54"/>
      <c r="P124" s="54"/>
      <c r="Q124" s="241"/>
      <c r="R124" s="125" t="s">
        <v>169</v>
      </c>
      <c r="S124" s="126" t="s">
        <v>36</v>
      </c>
      <c r="T124" s="121">
        <v>100</v>
      </c>
      <c r="U124" s="121">
        <v>100</v>
      </c>
      <c r="V124" s="121">
        <v>100</v>
      </c>
      <c r="W124" s="122">
        <v>100</v>
      </c>
      <c r="X124" s="122">
        <v>100</v>
      </c>
      <c r="Y124" s="122">
        <v>100</v>
      </c>
      <c r="Z124" s="159">
        <v>100</v>
      </c>
      <c r="AA124" s="23"/>
    </row>
    <row r="125" spans="1:28" ht="60" customHeight="1">
      <c r="A125" s="52"/>
      <c r="B125" s="52"/>
      <c r="C125" s="52"/>
      <c r="D125" s="52"/>
      <c r="E125" s="52"/>
      <c r="F125" s="52"/>
      <c r="G125" s="52"/>
      <c r="H125" s="52"/>
      <c r="I125" s="52"/>
      <c r="J125" s="52"/>
      <c r="K125" s="52"/>
      <c r="L125" s="52"/>
      <c r="M125" s="53"/>
      <c r="N125" s="54"/>
      <c r="O125" s="54"/>
      <c r="P125" s="54"/>
      <c r="Q125" s="59"/>
      <c r="R125" s="186" t="s">
        <v>170</v>
      </c>
      <c r="S125" s="109" t="s">
        <v>19</v>
      </c>
      <c r="T125" s="123">
        <v>1</v>
      </c>
      <c r="U125" s="123">
        <v>1</v>
      </c>
      <c r="V125" s="123">
        <v>1</v>
      </c>
      <c r="W125" s="124">
        <v>1</v>
      </c>
      <c r="X125" s="124">
        <v>1</v>
      </c>
      <c r="Y125" s="124">
        <v>1</v>
      </c>
      <c r="Z125" s="154"/>
      <c r="AA125" s="23"/>
    </row>
    <row r="126" spans="1:28" ht="26.25" customHeight="1">
      <c r="A126" s="56"/>
      <c r="B126" s="56"/>
      <c r="C126" s="56"/>
      <c r="D126" s="56"/>
      <c r="E126" s="56"/>
      <c r="F126" s="56"/>
      <c r="G126" s="56"/>
      <c r="H126" s="56"/>
      <c r="I126" s="56"/>
      <c r="J126" s="56"/>
      <c r="K126" s="56"/>
      <c r="L126" s="56"/>
      <c r="M126" s="57"/>
      <c r="N126" s="56"/>
      <c r="O126" s="56"/>
      <c r="P126" s="56"/>
      <c r="Q126" s="58"/>
      <c r="R126" s="125" t="s">
        <v>171</v>
      </c>
      <c r="S126" s="126" t="s">
        <v>36</v>
      </c>
      <c r="T126" s="121">
        <v>100</v>
      </c>
      <c r="U126" s="121">
        <v>100</v>
      </c>
      <c r="V126" s="121">
        <v>100</v>
      </c>
      <c r="W126" s="122">
        <v>100</v>
      </c>
      <c r="X126" s="122">
        <v>100</v>
      </c>
      <c r="Y126" s="122">
        <v>100</v>
      </c>
      <c r="Z126" s="159">
        <v>100</v>
      </c>
      <c r="AA126" s="23"/>
    </row>
    <row r="127" spans="1:28" s="26" customFormat="1" ht="53.25" customHeight="1">
      <c r="A127" s="27"/>
      <c r="B127" s="27"/>
      <c r="C127" s="27"/>
      <c r="D127" s="306"/>
      <c r="E127" s="306"/>
      <c r="F127" s="306"/>
      <c r="G127" s="306"/>
      <c r="H127" s="306"/>
      <c r="I127" s="306"/>
      <c r="J127" s="306"/>
      <c r="K127" s="306"/>
      <c r="L127" s="306"/>
      <c r="M127" s="307"/>
      <c r="N127" s="306"/>
      <c r="O127" s="306"/>
      <c r="P127" s="306"/>
      <c r="Q127" s="308"/>
      <c r="R127" s="309" t="s">
        <v>64</v>
      </c>
      <c r="S127" s="310" t="s">
        <v>38</v>
      </c>
      <c r="T127" s="311">
        <f>T128+T136+T142+T148+T154+T160+T166</f>
        <v>13589</v>
      </c>
      <c r="U127" s="311">
        <f>U128+U136+U142+U148+U154+U160</f>
        <v>11883.2</v>
      </c>
      <c r="V127" s="311">
        <f>V128+V136+V142+V148+V154+V160</f>
        <v>7961.5</v>
      </c>
      <c r="W127" s="311">
        <f>W128+W136+W142+W148+W154+W160</f>
        <v>7961.5</v>
      </c>
      <c r="X127" s="311">
        <f>X128+X136+X142+X148+X154+X160</f>
        <v>7961.5</v>
      </c>
      <c r="Y127" s="311">
        <f>Y128+Y136+Y142+Y148+Y154+Y160</f>
        <v>7961.5</v>
      </c>
      <c r="Z127" s="312"/>
      <c r="AA127" s="24"/>
      <c r="AB127" s="25"/>
    </row>
    <row r="128" spans="1:28" ht="69.75" customHeight="1">
      <c r="A128" s="60"/>
      <c r="B128" s="60"/>
      <c r="C128" s="60"/>
      <c r="D128" s="60"/>
      <c r="E128" s="60"/>
      <c r="F128" s="60"/>
      <c r="G128" s="60"/>
      <c r="H128" s="60"/>
      <c r="I128" s="60"/>
      <c r="J128" s="60"/>
      <c r="K128" s="60"/>
      <c r="L128" s="60"/>
      <c r="M128" s="61"/>
      <c r="N128" s="54"/>
      <c r="O128" s="54"/>
      <c r="P128" s="54"/>
      <c r="Q128" s="55"/>
      <c r="R128" s="297" t="s">
        <v>8</v>
      </c>
      <c r="S128" s="149" t="s">
        <v>38</v>
      </c>
      <c r="T128" s="150">
        <f t="shared" ref="T128:Y128" si="7">T130</f>
        <v>2401.3000000000002</v>
      </c>
      <c r="U128" s="150">
        <f t="shared" si="7"/>
        <v>1867</v>
      </c>
      <c r="V128" s="150">
        <f t="shared" si="7"/>
        <v>1940</v>
      </c>
      <c r="W128" s="150">
        <f t="shared" si="7"/>
        <v>1940</v>
      </c>
      <c r="X128" s="150">
        <f t="shared" si="7"/>
        <v>1940</v>
      </c>
      <c r="Y128" s="150">
        <f t="shared" si="7"/>
        <v>1940</v>
      </c>
      <c r="Z128" s="185"/>
      <c r="AA128" s="22"/>
    </row>
    <row r="129" spans="1:27" ht="42.75" customHeight="1">
      <c r="A129" s="56"/>
      <c r="B129" s="56"/>
      <c r="C129" s="56"/>
      <c r="D129" s="56"/>
      <c r="E129" s="56"/>
      <c r="F129" s="56"/>
      <c r="G129" s="56"/>
      <c r="H129" s="56"/>
      <c r="I129" s="56"/>
      <c r="J129" s="56"/>
      <c r="K129" s="56"/>
      <c r="L129" s="56"/>
      <c r="M129" s="57"/>
      <c r="N129" s="56"/>
      <c r="O129" s="56"/>
      <c r="P129" s="56"/>
      <c r="Q129" s="58"/>
      <c r="R129" s="125" t="s">
        <v>195</v>
      </c>
      <c r="S129" s="126" t="s">
        <v>36</v>
      </c>
      <c r="T129" s="121">
        <v>100</v>
      </c>
      <c r="U129" s="121">
        <v>100</v>
      </c>
      <c r="V129" s="121">
        <v>100</v>
      </c>
      <c r="W129" s="121">
        <v>100</v>
      </c>
      <c r="X129" s="121">
        <v>100</v>
      </c>
      <c r="Y129" s="121">
        <v>100</v>
      </c>
      <c r="Z129" s="159">
        <v>100</v>
      </c>
      <c r="AA129" s="23"/>
    </row>
    <row r="130" spans="1:27" ht="34.5" customHeight="1">
      <c r="A130" s="182">
        <v>6</v>
      </c>
      <c r="B130" s="182">
        <v>0</v>
      </c>
      <c r="C130" s="182">
        <v>1</v>
      </c>
      <c r="D130" s="182">
        <v>0</v>
      </c>
      <c r="E130" s="182">
        <v>3</v>
      </c>
      <c r="F130" s="182">
        <v>0</v>
      </c>
      <c r="G130" s="182">
        <v>4</v>
      </c>
      <c r="H130" s="182">
        <v>3</v>
      </c>
      <c r="I130" s="182">
        <v>0</v>
      </c>
      <c r="J130" s="182">
        <v>5</v>
      </c>
      <c r="K130" s="182">
        <v>0</v>
      </c>
      <c r="L130" s="182">
        <v>1</v>
      </c>
      <c r="M130" s="183">
        <v>5</v>
      </c>
      <c r="N130" s="157">
        <v>9</v>
      </c>
      <c r="O130" s="157">
        <v>3</v>
      </c>
      <c r="P130" s="157">
        <v>0</v>
      </c>
      <c r="Q130" s="184">
        <v>0</v>
      </c>
      <c r="R130" s="278" t="s">
        <v>196</v>
      </c>
      <c r="S130" s="126" t="s">
        <v>6</v>
      </c>
      <c r="T130" s="121">
        <v>2401.3000000000002</v>
      </c>
      <c r="U130" s="121">
        <v>1867</v>
      </c>
      <c r="V130" s="121">
        <v>1940</v>
      </c>
      <c r="W130" s="122">
        <v>1940</v>
      </c>
      <c r="X130" s="122">
        <v>1940</v>
      </c>
      <c r="Y130" s="122">
        <v>1940</v>
      </c>
      <c r="Z130" s="159"/>
      <c r="AA130" s="23"/>
    </row>
    <row r="131" spans="1:27" ht="33" customHeight="1">
      <c r="A131" s="239"/>
      <c r="B131" s="239"/>
      <c r="C131" s="239"/>
      <c r="D131" s="239"/>
      <c r="E131" s="239"/>
      <c r="F131" s="239"/>
      <c r="G131" s="239"/>
      <c r="H131" s="239"/>
      <c r="I131" s="239"/>
      <c r="J131" s="239"/>
      <c r="K131" s="239"/>
      <c r="L131" s="239"/>
      <c r="M131" s="240"/>
      <c r="N131" s="54"/>
      <c r="O131" s="54"/>
      <c r="P131" s="54"/>
      <c r="Q131" s="241"/>
      <c r="R131" s="152" t="s">
        <v>197</v>
      </c>
      <c r="S131" s="153" t="s">
        <v>37</v>
      </c>
      <c r="T131" s="123">
        <v>2500</v>
      </c>
      <c r="U131" s="123">
        <v>2500</v>
      </c>
      <c r="V131" s="123">
        <v>2500</v>
      </c>
      <c r="W131" s="124">
        <v>2500</v>
      </c>
      <c r="X131" s="124">
        <v>2500</v>
      </c>
      <c r="Y131" s="124">
        <v>2500</v>
      </c>
      <c r="Z131" s="154">
        <f>T131+U131+V131+W131+X131+Y131</f>
        <v>15000</v>
      </c>
      <c r="AA131" s="23"/>
    </row>
    <row r="132" spans="1:27" ht="56.25" customHeight="1">
      <c r="A132" s="239"/>
      <c r="B132" s="239"/>
      <c r="C132" s="239"/>
      <c r="D132" s="239"/>
      <c r="E132" s="239"/>
      <c r="F132" s="239"/>
      <c r="G132" s="239"/>
      <c r="H132" s="239"/>
      <c r="I132" s="239"/>
      <c r="J132" s="239"/>
      <c r="K132" s="239"/>
      <c r="L132" s="239"/>
      <c r="M132" s="240"/>
      <c r="N132" s="54"/>
      <c r="O132" s="54"/>
      <c r="P132" s="54"/>
      <c r="Q132" s="241"/>
      <c r="R132" s="278" t="s">
        <v>198</v>
      </c>
      <c r="S132" s="109" t="s">
        <v>19</v>
      </c>
      <c r="T132" s="123">
        <v>1</v>
      </c>
      <c r="U132" s="123">
        <v>1</v>
      </c>
      <c r="V132" s="123">
        <v>1</v>
      </c>
      <c r="W132" s="123">
        <v>1</v>
      </c>
      <c r="X132" s="123">
        <v>1</v>
      </c>
      <c r="Y132" s="123">
        <v>1</v>
      </c>
      <c r="Z132" s="154"/>
      <c r="AA132" s="23"/>
    </row>
    <row r="133" spans="1:27" ht="24" customHeight="1">
      <c r="A133" s="239"/>
      <c r="B133" s="239"/>
      <c r="C133" s="239"/>
      <c r="D133" s="239"/>
      <c r="E133" s="239"/>
      <c r="F133" s="239"/>
      <c r="G133" s="239"/>
      <c r="H133" s="239"/>
      <c r="I133" s="239"/>
      <c r="J133" s="239"/>
      <c r="K133" s="239"/>
      <c r="L133" s="239"/>
      <c r="M133" s="240"/>
      <c r="N133" s="54"/>
      <c r="O133" s="54"/>
      <c r="P133" s="54"/>
      <c r="Q133" s="241"/>
      <c r="R133" s="152" t="s">
        <v>199</v>
      </c>
      <c r="S133" s="153" t="s">
        <v>37</v>
      </c>
      <c r="T133" s="123">
        <v>2400</v>
      </c>
      <c r="U133" s="123">
        <v>2400</v>
      </c>
      <c r="V133" s="123">
        <v>2400</v>
      </c>
      <c r="W133" s="123">
        <v>2400</v>
      </c>
      <c r="X133" s="123">
        <v>2400</v>
      </c>
      <c r="Y133" s="123">
        <v>2400</v>
      </c>
      <c r="Z133" s="154">
        <f>T133+U133+V133+W133+X133+Y133</f>
        <v>14400</v>
      </c>
      <c r="AA133" s="23"/>
    </row>
    <row r="134" spans="1:27" ht="48.75" customHeight="1">
      <c r="A134" s="239"/>
      <c r="B134" s="239"/>
      <c r="C134" s="239"/>
      <c r="D134" s="239"/>
      <c r="E134" s="239"/>
      <c r="F134" s="239"/>
      <c r="G134" s="239"/>
      <c r="H134" s="239"/>
      <c r="I134" s="239"/>
      <c r="J134" s="239"/>
      <c r="K134" s="239"/>
      <c r="L134" s="239"/>
      <c r="M134" s="240"/>
      <c r="N134" s="54"/>
      <c r="O134" s="54"/>
      <c r="P134" s="54"/>
      <c r="Q134" s="241"/>
      <c r="R134" s="278" t="s">
        <v>200</v>
      </c>
      <c r="S134" s="109" t="s">
        <v>19</v>
      </c>
      <c r="T134" s="123">
        <v>1</v>
      </c>
      <c r="U134" s="123">
        <v>1</v>
      </c>
      <c r="V134" s="123">
        <v>1</v>
      </c>
      <c r="W134" s="123">
        <v>1</v>
      </c>
      <c r="X134" s="123">
        <v>1</v>
      </c>
      <c r="Y134" s="123">
        <v>1</v>
      </c>
      <c r="Z134" s="154"/>
      <c r="AA134" s="23"/>
    </row>
    <row r="135" spans="1:27" ht="31.5" customHeight="1">
      <c r="A135" s="239"/>
      <c r="B135" s="239"/>
      <c r="C135" s="239"/>
      <c r="D135" s="239"/>
      <c r="E135" s="239"/>
      <c r="F135" s="239"/>
      <c r="G135" s="239"/>
      <c r="H135" s="239"/>
      <c r="I135" s="239"/>
      <c r="J135" s="239"/>
      <c r="K135" s="239"/>
      <c r="L135" s="239"/>
      <c r="M135" s="240"/>
      <c r="N135" s="54"/>
      <c r="O135" s="54"/>
      <c r="P135" s="54"/>
      <c r="Q135" s="241"/>
      <c r="R135" s="152" t="s">
        <v>201</v>
      </c>
      <c r="S135" s="153" t="s">
        <v>37</v>
      </c>
      <c r="T135" s="123">
        <v>17300</v>
      </c>
      <c r="U135" s="123">
        <v>17500</v>
      </c>
      <c r="V135" s="123">
        <v>17700</v>
      </c>
      <c r="W135" s="123">
        <v>18000</v>
      </c>
      <c r="X135" s="123">
        <v>18000</v>
      </c>
      <c r="Y135" s="123">
        <v>18000</v>
      </c>
      <c r="Z135" s="154">
        <f>T135+U135+V135+X135+Y135</f>
        <v>88500</v>
      </c>
      <c r="AA135" s="23"/>
    </row>
    <row r="136" spans="1:27" ht="33" customHeight="1">
      <c r="A136" s="54"/>
      <c r="B136" s="54"/>
      <c r="C136" s="54"/>
      <c r="D136" s="54"/>
      <c r="E136" s="54"/>
      <c r="F136" s="54"/>
      <c r="G136" s="54"/>
      <c r="H136" s="54"/>
      <c r="I136" s="54"/>
      <c r="J136" s="54"/>
      <c r="K136" s="54"/>
      <c r="L136" s="54"/>
      <c r="M136" s="249"/>
      <c r="N136" s="54"/>
      <c r="O136" s="54"/>
      <c r="P136" s="54"/>
      <c r="Q136" s="250"/>
      <c r="R136" s="297" t="s">
        <v>9</v>
      </c>
      <c r="S136" s="149" t="s">
        <v>38</v>
      </c>
      <c r="T136" s="150">
        <f t="shared" ref="T136:Y136" si="8">T138</f>
        <v>264</v>
      </c>
      <c r="U136" s="150">
        <f t="shared" si="8"/>
        <v>264</v>
      </c>
      <c r="V136" s="150">
        <f t="shared" si="8"/>
        <v>264</v>
      </c>
      <c r="W136" s="150">
        <f t="shared" si="8"/>
        <v>264</v>
      </c>
      <c r="X136" s="150">
        <f t="shared" si="8"/>
        <v>264</v>
      </c>
      <c r="Y136" s="150">
        <f t="shared" si="8"/>
        <v>264</v>
      </c>
      <c r="Z136" s="185"/>
      <c r="AA136" s="22"/>
    </row>
    <row r="137" spans="1:27" ht="30.75" customHeight="1">
      <c r="A137" s="56"/>
      <c r="B137" s="56"/>
      <c r="C137" s="56"/>
      <c r="D137" s="56"/>
      <c r="E137" s="56"/>
      <c r="F137" s="56"/>
      <c r="G137" s="56"/>
      <c r="H137" s="56"/>
      <c r="I137" s="56"/>
      <c r="J137" s="56"/>
      <c r="K137" s="56"/>
      <c r="L137" s="56"/>
      <c r="M137" s="57"/>
      <c r="N137" s="56"/>
      <c r="O137" s="56"/>
      <c r="P137" s="56"/>
      <c r="Q137" s="58"/>
      <c r="R137" s="125" t="s">
        <v>202</v>
      </c>
      <c r="S137" s="126" t="s">
        <v>36</v>
      </c>
      <c r="T137" s="188">
        <v>95</v>
      </c>
      <c r="U137" s="188">
        <v>95</v>
      </c>
      <c r="V137" s="121">
        <v>95</v>
      </c>
      <c r="W137" s="189">
        <v>95</v>
      </c>
      <c r="X137" s="122">
        <v>95</v>
      </c>
      <c r="Y137" s="122">
        <v>95</v>
      </c>
      <c r="Z137" s="159">
        <v>95</v>
      </c>
      <c r="AA137" s="23"/>
    </row>
    <row r="138" spans="1:27" ht="60" customHeight="1">
      <c r="A138" s="182">
        <v>6</v>
      </c>
      <c r="B138" s="182">
        <v>0</v>
      </c>
      <c r="C138" s="182">
        <v>1</v>
      </c>
      <c r="D138" s="182">
        <v>0</v>
      </c>
      <c r="E138" s="182">
        <v>1</v>
      </c>
      <c r="F138" s="182">
        <v>1</v>
      </c>
      <c r="G138" s="182">
        <v>3</v>
      </c>
      <c r="H138" s="182">
        <v>3</v>
      </c>
      <c r="I138" s="182">
        <v>0</v>
      </c>
      <c r="J138" s="182">
        <v>5</v>
      </c>
      <c r="K138" s="182">
        <v>0</v>
      </c>
      <c r="L138" s="182">
        <v>2</v>
      </c>
      <c r="M138" s="183">
        <v>1</v>
      </c>
      <c r="N138" s="157">
        <v>0</v>
      </c>
      <c r="O138" s="157">
        <v>5</v>
      </c>
      <c r="P138" s="157">
        <v>4</v>
      </c>
      <c r="Q138" s="184">
        <v>0</v>
      </c>
      <c r="R138" s="278" t="s">
        <v>203</v>
      </c>
      <c r="S138" s="126" t="s">
        <v>38</v>
      </c>
      <c r="T138" s="188">
        <v>264</v>
      </c>
      <c r="U138" s="121">
        <v>264</v>
      </c>
      <c r="V138" s="121">
        <v>264</v>
      </c>
      <c r="W138" s="122">
        <v>264</v>
      </c>
      <c r="X138" s="122">
        <v>264</v>
      </c>
      <c r="Y138" s="122">
        <v>264</v>
      </c>
      <c r="Z138" s="159"/>
      <c r="AA138" s="23"/>
    </row>
    <row r="139" spans="1:27" ht="32.25" customHeight="1">
      <c r="A139" s="239"/>
      <c r="B139" s="239"/>
      <c r="C139" s="239"/>
      <c r="D139" s="239"/>
      <c r="E139" s="239"/>
      <c r="F139" s="239"/>
      <c r="G139" s="239"/>
      <c r="H139" s="239"/>
      <c r="I139" s="239"/>
      <c r="J139" s="239"/>
      <c r="K139" s="239"/>
      <c r="L139" s="239"/>
      <c r="M139" s="240"/>
      <c r="N139" s="54"/>
      <c r="O139" s="54"/>
      <c r="P139" s="54"/>
      <c r="Q139" s="241"/>
      <c r="R139" s="152" t="s">
        <v>204</v>
      </c>
      <c r="S139" s="153" t="s">
        <v>37</v>
      </c>
      <c r="T139" s="123">
        <v>50</v>
      </c>
      <c r="U139" s="123">
        <v>50</v>
      </c>
      <c r="V139" s="123">
        <v>50</v>
      </c>
      <c r="W139" s="123">
        <v>50</v>
      </c>
      <c r="X139" s="124">
        <v>50</v>
      </c>
      <c r="Y139" s="124">
        <v>50</v>
      </c>
      <c r="Z139" s="154">
        <f>T139+U139+V139+W139+X139+Y139</f>
        <v>300</v>
      </c>
      <c r="AA139" s="23"/>
    </row>
    <row r="140" spans="1:27" ht="26.25" customHeight="1">
      <c r="A140" s="239"/>
      <c r="B140" s="239"/>
      <c r="C140" s="239"/>
      <c r="D140" s="239"/>
      <c r="E140" s="239"/>
      <c r="F140" s="239"/>
      <c r="G140" s="239"/>
      <c r="H140" s="239"/>
      <c r="I140" s="239"/>
      <c r="J140" s="239"/>
      <c r="K140" s="239"/>
      <c r="L140" s="239"/>
      <c r="M140" s="240"/>
      <c r="N140" s="54"/>
      <c r="O140" s="54"/>
      <c r="P140" s="54"/>
      <c r="Q140" s="241"/>
      <c r="R140" s="298" t="s">
        <v>205</v>
      </c>
      <c r="S140" s="109" t="s">
        <v>19</v>
      </c>
      <c r="T140" s="123">
        <v>1</v>
      </c>
      <c r="U140" s="123">
        <v>1</v>
      </c>
      <c r="V140" s="123">
        <v>1</v>
      </c>
      <c r="W140" s="123">
        <v>1</v>
      </c>
      <c r="X140" s="123">
        <v>1</v>
      </c>
      <c r="Y140" s="123">
        <v>1</v>
      </c>
      <c r="Z140" s="154"/>
      <c r="AA140" s="23"/>
    </row>
    <row r="141" spans="1:27" ht="28.5" customHeight="1">
      <c r="A141" s="239"/>
      <c r="B141" s="239"/>
      <c r="C141" s="239"/>
      <c r="D141" s="239"/>
      <c r="E141" s="239"/>
      <c r="F141" s="239"/>
      <c r="G141" s="239"/>
      <c r="H141" s="239"/>
      <c r="I141" s="239"/>
      <c r="J141" s="239"/>
      <c r="K141" s="239"/>
      <c r="L141" s="239"/>
      <c r="M141" s="240"/>
      <c r="N141" s="54"/>
      <c r="O141" s="54"/>
      <c r="P141" s="54"/>
      <c r="Q141" s="241"/>
      <c r="R141" s="152" t="s">
        <v>206</v>
      </c>
      <c r="S141" s="153" t="s">
        <v>36</v>
      </c>
      <c r="T141" s="121">
        <v>100</v>
      </c>
      <c r="U141" s="121">
        <v>100</v>
      </c>
      <c r="V141" s="121">
        <v>100</v>
      </c>
      <c r="W141" s="121">
        <v>100</v>
      </c>
      <c r="X141" s="121">
        <v>100</v>
      </c>
      <c r="Y141" s="121">
        <v>100</v>
      </c>
      <c r="Z141" s="159">
        <v>100</v>
      </c>
      <c r="AA141" s="23"/>
    </row>
    <row r="142" spans="1:27" ht="33" customHeight="1">
      <c r="A142" s="52"/>
      <c r="B142" s="52"/>
      <c r="C142" s="52"/>
      <c r="D142" s="52"/>
      <c r="E142" s="52"/>
      <c r="F142" s="52"/>
      <c r="G142" s="52"/>
      <c r="H142" s="52"/>
      <c r="I142" s="52"/>
      <c r="J142" s="52"/>
      <c r="K142" s="52"/>
      <c r="L142" s="52"/>
      <c r="M142" s="53"/>
      <c r="N142" s="54"/>
      <c r="O142" s="54"/>
      <c r="P142" s="54"/>
      <c r="Q142" s="59"/>
      <c r="R142" s="297" t="s">
        <v>10</v>
      </c>
      <c r="S142" s="149" t="s">
        <v>38</v>
      </c>
      <c r="T142" s="150">
        <f t="shared" ref="T142:Y142" si="9">T144</f>
        <v>661.2</v>
      </c>
      <c r="U142" s="150">
        <f t="shared" si="9"/>
        <v>661.2</v>
      </c>
      <c r="V142" s="150">
        <f t="shared" si="9"/>
        <v>661.2</v>
      </c>
      <c r="W142" s="150">
        <f t="shared" si="9"/>
        <v>661.2</v>
      </c>
      <c r="X142" s="150">
        <f t="shared" si="9"/>
        <v>661.2</v>
      </c>
      <c r="Y142" s="150">
        <f t="shared" si="9"/>
        <v>661.2</v>
      </c>
      <c r="Z142" s="248"/>
      <c r="AA142" s="22"/>
    </row>
    <row r="143" spans="1:27" ht="30" customHeight="1">
      <c r="A143" s="14"/>
      <c r="B143" s="14"/>
      <c r="C143" s="14"/>
      <c r="D143" s="14"/>
      <c r="E143" s="14"/>
      <c r="F143" s="14"/>
      <c r="G143" s="14"/>
      <c r="H143" s="14"/>
      <c r="I143" s="14"/>
      <c r="J143" s="14"/>
      <c r="K143" s="14"/>
      <c r="L143" s="14"/>
      <c r="M143" s="62"/>
      <c r="N143" s="14"/>
      <c r="O143" s="14"/>
      <c r="P143" s="14"/>
      <c r="Q143" s="63"/>
      <c r="R143" s="152" t="s">
        <v>207</v>
      </c>
      <c r="S143" s="199" t="s">
        <v>5</v>
      </c>
      <c r="T143" s="198">
        <v>2</v>
      </c>
      <c r="U143" s="198">
        <v>2</v>
      </c>
      <c r="V143" s="198">
        <v>2</v>
      </c>
      <c r="W143" s="198">
        <v>2</v>
      </c>
      <c r="X143" s="198">
        <v>2</v>
      </c>
      <c r="Y143" s="198">
        <v>2</v>
      </c>
      <c r="Z143" s="200">
        <v>2</v>
      </c>
      <c r="AA143" s="23"/>
    </row>
    <row r="144" spans="1:27" ht="47.25" customHeight="1">
      <c r="A144" s="182">
        <v>6</v>
      </c>
      <c r="B144" s="182">
        <v>0</v>
      </c>
      <c r="C144" s="182">
        <v>1</v>
      </c>
      <c r="D144" s="182">
        <v>0</v>
      </c>
      <c r="E144" s="182">
        <v>1</v>
      </c>
      <c r="F144" s="182">
        <v>0</v>
      </c>
      <c r="G144" s="182">
        <v>4</v>
      </c>
      <c r="H144" s="182">
        <v>3</v>
      </c>
      <c r="I144" s="182">
        <v>0</v>
      </c>
      <c r="J144" s="182">
        <v>5</v>
      </c>
      <c r="K144" s="182">
        <v>0</v>
      </c>
      <c r="L144" s="182">
        <v>3</v>
      </c>
      <c r="M144" s="183">
        <v>1</v>
      </c>
      <c r="N144" s="157">
        <v>0</v>
      </c>
      <c r="O144" s="157">
        <v>5</v>
      </c>
      <c r="P144" s="157">
        <v>1</v>
      </c>
      <c r="Q144" s="184">
        <v>0</v>
      </c>
      <c r="R144" s="278" t="s">
        <v>208</v>
      </c>
      <c r="S144" s="177" t="s">
        <v>38</v>
      </c>
      <c r="T144" s="201">
        <v>661.2</v>
      </c>
      <c r="U144" s="201">
        <v>661.2</v>
      </c>
      <c r="V144" s="202">
        <v>661.2</v>
      </c>
      <c r="W144" s="203">
        <v>661.2</v>
      </c>
      <c r="X144" s="203">
        <v>661.2</v>
      </c>
      <c r="Y144" s="203">
        <v>661.2</v>
      </c>
      <c r="Z144" s="247"/>
      <c r="AA144" s="23"/>
    </row>
    <row r="145" spans="1:27" ht="31.5" customHeight="1">
      <c r="A145" s="239"/>
      <c r="B145" s="239"/>
      <c r="C145" s="239"/>
      <c r="D145" s="239"/>
      <c r="E145" s="239"/>
      <c r="F145" s="239"/>
      <c r="G145" s="239"/>
      <c r="H145" s="239"/>
      <c r="I145" s="239"/>
      <c r="J145" s="239"/>
      <c r="K145" s="239"/>
      <c r="L145" s="239"/>
      <c r="M145" s="240"/>
      <c r="N145" s="54"/>
      <c r="O145" s="54"/>
      <c r="P145" s="54"/>
      <c r="Q145" s="241"/>
      <c r="R145" s="108" t="s">
        <v>209</v>
      </c>
      <c r="S145" s="126" t="s">
        <v>36</v>
      </c>
      <c r="T145" s="121">
        <v>100</v>
      </c>
      <c r="U145" s="121">
        <v>100</v>
      </c>
      <c r="V145" s="121">
        <v>100</v>
      </c>
      <c r="W145" s="122">
        <v>100</v>
      </c>
      <c r="X145" s="203">
        <v>100</v>
      </c>
      <c r="Y145" s="203">
        <v>100</v>
      </c>
      <c r="Z145" s="159">
        <v>100</v>
      </c>
      <c r="AA145" s="23"/>
    </row>
    <row r="146" spans="1:27" ht="31.5" customHeight="1">
      <c r="A146" s="239"/>
      <c r="B146" s="239"/>
      <c r="C146" s="239"/>
      <c r="D146" s="239"/>
      <c r="E146" s="239"/>
      <c r="F146" s="239"/>
      <c r="G146" s="239"/>
      <c r="H146" s="239"/>
      <c r="I146" s="239"/>
      <c r="J146" s="239"/>
      <c r="K146" s="239"/>
      <c r="L146" s="239"/>
      <c r="M146" s="240"/>
      <c r="N146" s="54"/>
      <c r="O146" s="54"/>
      <c r="P146" s="54"/>
      <c r="Q146" s="241"/>
      <c r="R146" s="298" t="s">
        <v>210</v>
      </c>
      <c r="S146" s="109" t="s">
        <v>19</v>
      </c>
      <c r="T146" s="123">
        <v>1</v>
      </c>
      <c r="U146" s="123">
        <v>1</v>
      </c>
      <c r="V146" s="123">
        <v>1</v>
      </c>
      <c r="W146" s="123">
        <v>1</v>
      </c>
      <c r="X146" s="123">
        <v>1</v>
      </c>
      <c r="Y146" s="123">
        <v>1</v>
      </c>
      <c r="Z146" s="154"/>
      <c r="AA146" s="23"/>
    </row>
    <row r="147" spans="1:27" ht="31.5" customHeight="1">
      <c r="A147" s="239"/>
      <c r="B147" s="239"/>
      <c r="C147" s="239"/>
      <c r="D147" s="239"/>
      <c r="E147" s="239"/>
      <c r="F147" s="239"/>
      <c r="G147" s="239"/>
      <c r="H147" s="239"/>
      <c r="I147" s="239"/>
      <c r="J147" s="239"/>
      <c r="K147" s="239"/>
      <c r="L147" s="239"/>
      <c r="M147" s="240"/>
      <c r="N147" s="54"/>
      <c r="O147" s="54"/>
      <c r="P147" s="54"/>
      <c r="Q147" s="241"/>
      <c r="R147" s="125" t="s">
        <v>11</v>
      </c>
      <c r="S147" s="126" t="s">
        <v>36</v>
      </c>
      <c r="T147" s="121">
        <v>100</v>
      </c>
      <c r="U147" s="121">
        <v>100</v>
      </c>
      <c r="V147" s="121">
        <v>100</v>
      </c>
      <c r="W147" s="121">
        <v>100</v>
      </c>
      <c r="X147" s="121">
        <v>100</v>
      </c>
      <c r="Y147" s="121">
        <v>100</v>
      </c>
      <c r="Z147" s="159">
        <v>100</v>
      </c>
      <c r="AA147" s="23"/>
    </row>
    <row r="148" spans="1:27" ht="43.5" customHeight="1">
      <c r="A148" s="239"/>
      <c r="B148" s="239"/>
      <c r="C148" s="239"/>
      <c r="D148" s="239"/>
      <c r="E148" s="239"/>
      <c r="F148" s="239"/>
      <c r="G148" s="239"/>
      <c r="H148" s="239"/>
      <c r="I148" s="239"/>
      <c r="J148" s="239"/>
      <c r="K148" s="239"/>
      <c r="L148" s="239"/>
      <c r="M148" s="240"/>
      <c r="N148" s="54"/>
      <c r="O148" s="54"/>
      <c r="P148" s="54"/>
      <c r="Q148" s="241"/>
      <c r="R148" s="297" t="s">
        <v>256</v>
      </c>
      <c r="S148" s="149" t="s">
        <v>38</v>
      </c>
      <c r="T148" s="150">
        <f t="shared" ref="T148:Y148" si="10">T152</f>
        <v>145</v>
      </c>
      <c r="U148" s="150">
        <f t="shared" si="10"/>
        <v>9.5</v>
      </c>
      <c r="V148" s="150">
        <f t="shared" si="10"/>
        <v>15.7</v>
      </c>
      <c r="W148" s="150">
        <f t="shared" si="10"/>
        <v>15.7</v>
      </c>
      <c r="X148" s="150">
        <f t="shared" si="10"/>
        <v>15.7</v>
      </c>
      <c r="Y148" s="150">
        <f t="shared" si="10"/>
        <v>15.7</v>
      </c>
      <c r="Z148" s="197"/>
      <c r="AA148" s="22"/>
    </row>
    <row r="149" spans="1:27" ht="32.25" customHeight="1">
      <c r="A149" s="239"/>
      <c r="B149" s="239"/>
      <c r="C149" s="239"/>
      <c r="D149" s="239"/>
      <c r="E149" s="239"/>
      <c r="F149" s="239"/>
      <c r="G149" s="239"/>
      <c r="H149" s="239"/>
      <c r="I149" s="239"/>
      <c r="J149" s="239"/>
      <c r="K149" s="239"/>
      <c r="L149" s="239"/>
      <c r="M149" s="240"/>
      <c r="N149" s="54"/>
      <c r="O149" s="54"/>
      <c r="P149" s="54"/>
      <c r="Q149" s="241"/>
      <c r="R149" s="152" t="s">
        <v>211</v>
      </c>
      <c r="S149" s="153" t="s">
        <v>36</v>
      </c>
      <c r="T149" s="121">
        <v>100</v>
      </c>
      <c r="U149" s="121">
        <v>100</v>
      </c>
      <c r="V149" s="121">
        <v>100</v>
      </c>
      <c r="W149" s="121">
        <v>100</v>
      </c>
      <c r="X149" s="121">
        <v>100</v>
      </c>
      <c r="Y149" s="121">
        <v>100</v>
      </c>
      <c r="Z149" s="159">
        <v>100</v>
      </c>
      <c r="AA149" s="23"/>
    </row>
    <row r="150" spans="1:27" ht="47.25" customHeight="1">
      <c r="A150" s="52"/>
      <c r="B150" s="52"/>
      <c r="C150" s="52"/>
      <c r="D150" s="52"/>
      <c r="E150" s="52"/>
      <c r="F150" s="52"/>
      <c r="G150" s="52"/>
      <c r="H150" s="52"/>
      <c r="I150" s="52"/>
      <c r="J150" s="52"/>
      <c r="K150" s="52"/>
      <c r="L150" s="52"/>
      <c r="M150" s="53"/>
      <c r="N150" s="54"/>
      <c r="O150" s="54"/>
      <c r="P150" s="54"/>
      <c r="Q150" s="59"/>
      <c r="R150" s="298" t="s">
        <v>212</v>
      </c>
      <c r="S150" s="111" t="s">
        <v>19</v>
      </c>
      <c r="T150" s="123">
        <v>1</v>
      </c>
      <c r="U150" s="123">
        <v>1</v>
      </c>
      <c r="V150" s="123">
        <v>1</v>
      </c>
      <c r="W150" s="123">
        <v>1</v>
      </c>
      <c r="X150" s="123">
        <v>1</v>
      </c>
      <c r="Y150" s="123">
        <v>1</v>
      </c>
      <c r="Z150" s="154"/>
      <c r="AA150" s="23"/>
    </row>
    <row r="151" spans="1:27" ht="30.75" customHeight="1">
      <c r="A151" s="56"/>
      <c r="B151" s="56"/>
      <c r="C151" s="56"/>
      <c r="D151" s="56"/>
      <c r="E151" s="56"/>
      <c r="F151" s="56"/>
      <c r="G151" s="56"/>
      <c r="H151" s="56"/>
      <c r="I151" s="56"/>
      <c r="J151" s="56"/>
      <c r="K151" s="56"/>
      <c r="L151" s="56"/>
      <c r="M151" s="57"/>
      <c r="N151" s="56"/>
      <c r="O151" s="56"/>
      <c r="P151" s="56"/>
      <c r="Q151" s="58"/>
      <c r="R151" s="152" t="s">
        <v>213</v>
      </c>
      <c r="S151" s="153" t="s">
        <v>36</v>
      </c>
      <c r="T151" s="121">
        <v>100</v>
      </c>
      <c r="U151" s="121">
        <v>100</v>
      </c>
      <c r="V151" s="121">
        <v>100</v>
      </c>
      <c r="W151" s="121">
        <v>100</v>
      </c>
      <c r="X151" s="121">
        <v>100</v>
      </c>
      <c r="Y151" s="121">
        <v>100</v>
      </c>
      <c r="Z151" s="159">
        <v>100</v>
      </c>
      <c r="AA151" s="23"/>
    </row>
    <row r="152" spans="1:27" ht="59.25" customHeight="1">
      <c r="A152" s="204">
        <v>6</v>
      </c>
      <c r="B152" s="204">
        <v>0</v>
      </c>
      <c r="C152" s="204">
        <v>1</v>
      </c>
      <c r="D152" s="204">
        <v>0</v>
      </c>
      <c r="E152" s="204">
        <v>1</v>
      </c>
      <c r="F152" s="204">
        <v>0</v>
      </c>
      <c r="G152" s="204">
        <v>5</v>
      </c>
      <c r="H152" s="204">
        <v>3</v>
      </c>
      <c r="I152" s="204">
        <v>0</v>
      </c>
      <c r="J152" s="204">
        <v>5</v>
      </c>
      <c r="K152" s="204">
        <v>0</v>
      </c>
      <c r="L152" s="204">
        <v>4</v>
      </c>
      <c r="M152" s="205">
        <v>5</v>
      </c>
      <c r="N152" s="157">
        <v>1</v>
      </c>
      <c r="O152" s="157">
        <v>2</v>
      </c>
      <c r="P152" s="157">
        <v>0</v>
      </c>
      <c r="Q152" s="206">
        <v>0</v>
      </c>
      <c r="R152" s="279" t="s">
        <v>214</v>
      </c>
      <c r="S152" s="153" t="s">
        <v>38</v>
      </c>
      <c r="T152" s="121">
        <v>145</v>
      </c>
      <c r="U152" s="121">
        <v>9.5</v>
      </c>
      <c r="V152" s="121">
        <v>15.7</v>
      </c>
      <c r="W152" s="122">
        <v>15.7</v>
      </c>
      <c r="X152" s="122">
        <v>15.7</v>
      </c>
      <c r="Y152" s="122">
        <v>15.7</v>
      </c>
      <c r="Z152" s="159"/>
      <c r="AA152" s="23"/>
    </row>
    <row r="153" spans="1:27" ht="44.25" customHeight="1">
      <c r="A153" s="239"/>
      <c r="B153" s="239"/>
      <c r="C153" s="239"/>
      <c r="D153" s="239"/>
      <c r="E153" s="239"/>
      <c r="F153" s="239"/>
      <c r="G153" s="239"/>
      <c r="H153" s="239"/>
      <c r="I153" s="239"/>
      <c r="J153" s="239"/>
      <c r="K153" s="239"/>
      <c r="L153" s="239"/>
      <c r="M153" s="240"/>
      <c r="N153" s="54"/>
      <c r="O153" s="54"/>
      <c r="P153" s="54"/>
      <c r="Q153" s="241"/>
      <c r="R153" s="152" t="s">
        <v>215</v>
      </c>
      <c r="S153" s="153" t="s">
        <v>36</v>
      </c>
      <c r="T153" s="121">
        <v>100</v>
      </c>
      <c r="U153" s="121">
        <v>100</v>
      </c>
      <c r="V153" s="121">
        <v>100</v>
      </c>
      <c r="W153" s="121">
        <v>100</v>
      </c>
      <c r="X153" s="121">
        <v>100</v>
      </c>
      <c r="Y153" s="121">
        <v>100</v>
      </c>
      <c r="Z153" s="159">
        <v>100</v>
      </c>
      <c r="AA153" s="23"/>
    </row>
    <row r="154" spans="1:27" ht="33" customHeight="1">
      <c r="A154" s="52"/>
      <c r="B154" s="52"/>
      <c r="C154" s="52"/>
      <c r="D154" s="52"/>
      <c r="E154" s="52"/>
      <c r="F154" s="52"/>
      <c r="G154" s="52"/>
      <c r="H154" s="52"/>
      <c r="I154" s="52"/>
      <c r="J154" s="52"/>
      <c r="K154" s="52"/>
      <c r="L154" s="52"/>
      <c r="M154" s="53"/>
      <c r="N154" s="54"/>
      <c r="O154" s="54"/>
      <c r="P154" s="54"/>
      <c r="Q154" s="59"/>
      <c r="R154" s="297" t="s">
        <v>62</v>
      </c>
      <c r="S154" s="149" t="s">
        <v>38</v>
      </c>
      <c r="T154" s="150">
        <f t="shared" ref="T154:Y154" si="11">T156</f>
        <v>117.5</v>
      </c>
      <c r="U154" s="150">
        <f t="shared" si="11"/>
        <v>79.400000000000006</v>
      </c>
      <c r="V154" s="150">
        <f t="shared" si="11"/>
        <v>79.400000000000006</v>
      </c>
      <c r="W154" s="150">
        <f t="shared" si="11"/>
        <v>79.400000000000006</v>
      </c>
      <c r="X154" s="150">
        <f t="shared" si="11"/>
        <v>79.400000000000006</v>
      </c>
      <c r="Y154" s="150">
        <f t="shared" si="11"/>
        <v>79.400000000000006</v>
      </c>
      <c r="Z154" s="242"/>
      <c r="AA154" s="22"/>
    </row>
    <row r="155" spans="1:27" ht="33" customHeight="1">
      <c r="A155" s="14"/>
      <c r="B155" s="14"/>
      <c r="C155" s="14"/>
      <c r="D155" s="14"/>
      <c r="E155" s="14"/>
      <c r="F155" s="14"/>
      <c r="G155" s="14"/>
      <c r="H155" s="14"/>
      <c r="I155" s="14"/>
      <c r="J155" s="14"/>
      <c r="K155" s="14"/>
      <c r="L155" s="14"/>
      <c r="M155" s="62"/>
      <c r="N155" s="14"/>
      <c r="O155" s="14"/>
      <c r="P155" s="14"/>
      <c r="Q155" s="63"/>
      <c r="R155" s="152" t="s">
        <v>216</v>
      </c>
      <c r="S155" s="153" t="s">
        <v>36</v>
      </c>
      <c r="T155" s="121">
        <v>100</v>
      </c>
      <c r="U155" s="121">
        <v>100</v>
      </c>
      <c r="V155" s="121">
        <v>100</v>
      </c>
      <c r="W155" s="121">
        <v>100</v>
      </c>
      <c r="X155" s="121">
        <v>100</v>
      </c>
      <c r="Y155" s="121">
        <v>100</v>
      </c>
      <c r="Z155" s="243"/>
      <c r="AA155" s="23"/>
    </row>
    <row r="156" spans="1:27" ht="86.25" customHeight="1">
      <c r="A156" s="204">
        <v>6</v>
      </c>
      <c r="B156" s="204">
        <v>0</v>
      </c>
      <c r="C156" s="204">
        <v>1</v>
      </c>
      <c r="D156" s="204">
        <v>0</v>
      </c>
      <c r="E156" s="204">
        <v>4</v>
      </c>
      <c r="F156" s="204">
        <v>0</v>
      </c>
      <c r="G156" s="204">
        <v>5</v>
      </c>
      <c r="H156" s="204">
        <v>3</v>
      </c>
      <c r="I156" s="204">
        <v>0</v>
      </c>
      <c r="J156" s="204">
        <v>5</v>
      </c>
      <c r="K156" s="204">
        <v>0</v>
      </c>
      <c r="L156" s="204">
        <v>5</v>
      </c>
      <c r="M156" s="205">
        <v>1</v>
      </c>
      <c r="N156" s="157">
        <v>0</v>
      </c>
      <c r="O156" s="157">
        <v>5</v>
      </c>
      <c r="P156" s="157">
        <v>5</v>
      </c>
      <c r="Q156" s="206">
        <v>0</v>
      </c>
      <c r="R156" s="298" t="s">
        <v>217</v>
      </c>
      <c r="S156" s="153" t="s">
        <v>38</v>
      </c>
      <c r="T156" s="121">
        <v>117.5</v>
      </c>
      <c r="U156" s="121">
        <v>79.400000000000006</v>
      </c>
      <c r="V156" s="121">
        <v>79.400000000000006</v>
      </c>
      <c r="W156" s="122">
        <v>79.400000000000006</v>
      </c>
      <c r="X156" s="122">
        <v>79.400000000000006</v>
      </c>
      <c r="Y156" s="122">
        <v>79.400000000000006</v>
      </c>
      <c r="Z156" s="159"/>
      <c r="AA156" s="23"/>
    </row>
    <row r="157" spans="1:27" ht="20.25" customHeight="1">
      <c r="A157" s="145"/>
      <c r="B157" s="145"/>
      <c r="C157" s="145"/>
      <c r="D157" s="145"/>
      <c r="E157" s="145"/>
      <c r="F157" s="145"/>
      <c r="G157" s="145"/>
      <c r="H157" s="145"/>
      <c r="I157" s="145"/>
      <c r="J157" s="145"/>
      <c r="K157" s="145"/>
      <c r="L157" s="145"/>
      <c r="M157" s="146"/>
      <c r="N157" s="147"/>
      <c r="O157" s="147"/>
      <c r="P157" s="147"/>
      <c r="Q157" s="148"/>
      <c r="R157" s="152" t="s">
        <v>218</v>
      </c>
      <c r="S157" s="153" t="s">
        <v>37</v>
      </c>
      <c r="T157" s="123">
        <v>55</v>
      </c>
      <c r="U157" s="123">
        <v>55</v>
      </c>
      <c r="V157" s="123">
        <v>55</v>
      </c>
      <c r="W157" s="124">
        <v>55</v>
      </c>
      <c r="X157" s="124">
        <v>55</v>
      </c>
      <c r="Y157" s="124">
        <v>55</v>
      </c>
      <c r="Z157" s="154">
        <f>T157+U157+V157+W157+X157+Y157</f>
        <v>330</v>
      </c>
      <c r="AA157" s="23"/>
    </row>
    <row r="158" spans="1:27" ht="45.75" customHeight="1">
      <c r="A158" s="239"/>
      <c r="B158" s="239"/>
      <c r="C158" s="239"/>
      <c r="D158" s="239"/>
      <c r="E158" s="239"/>
      <c r="F158" s="239"/>
      <c r="G158" s="239"/>
      <c r="H158" s="239"/>
      <c r="I158" s="239"/>
      <c r="J158" s="239"/>
      <c r="K158" s="239"/>
      <c r="L158" s="239"/>
      <c r="M158" s="240"/>
      <c r="N158" s="54"/>
      <c r="O158" s="54"/>
      <c r="P158" s="54"/>
      <c r="Q158" s="241"/>
      <c r="R158" s="298" t="s">
        <v>219</v>
      </c>
      <c r="S158" s="111" t="s">
        <v>19</v>
      </c>
      <c r="T158" s="123">
        <v>1</v>
      </c>
      <c r="U158" s="123">
        <v>1</v>
      </c>
      <c r="V158" s="123">
        <v>1</v>
      </c>
      <c r="W158" s="124">
        <v>1</v>
      </c>
      <c r="X158" s="124">
        <v>1</v>
      </c>
      <c r="Y158" s="124">
        <v>1</v>
      </c>
      <c r="Z158" s="154"/>
      <c r="AA158" s="23"/>
    </row>
    <row r="159" spans="1:27" ht="29.25" customHeight="1">
      <c r="A159" s="239"/>
      <c r="B159" s="239"/>
      <c r="C159" s="239"/>
      <c r="D159" s="239"/>
      <c r="E159" s="239"/>
      <c r="F159" s="239"/>
      <c r="G159" s="239"/>
      <c r="H159" s="239"/>
      <c r="I159" s="239"/>
      <c r="J159" s="239"/>
      <c r="K159" s="239"/>
      <c r="L159" s="239"/>
      <c r="M159" s="240"/>
      <c r="N159" s="54"/>
      <c r="O159" s="54"/>
      <c r="P159" s="54"/>
      <c r="Q159" s="241"/>
      <c r="R159" s="152" t="s">
        <v>220</v>
      </c>
      <c r="S159" s="153" t="s">
        <v>37</v>
      </c>
      <c r="T159" s="123">
        <v>2</v>
      </c>
      <c r="U159" s="123">
        <v>2</v>
      </c>
      <c r="V159" s="123">
        <v>2</v>
      </c>
      <c r="W159" s="123">
        <v>2</v>
      </c>
      <c r="X159" s="123">
        <v>2</v>
      </c>
      <c r="Y159" s="123">
        <v>2</v>
      </c>
      <c r="Z159" s="123">
        <f>T159+U159+V159+W159+X159+Y159</f>
        <v>12</v>
      </c>
      <c r="AA159" s="23"/>
    </row>
    <row r="160" spans="1:27" ht="54.75" customHeight="1">
      <c r="A160" s="52"/>
      <c r="B160" s="52"/>
      <c r="C160" s="52"/>
      <c r="D160" s="52"/>
      <c r="E160" s="52"/>
      <c r="F160" s="52"/>
      <c r="G160" s="52"/>
      <c r="H160" s="52"/>
      <c r="I160" s="52"/>
      <c r="J160" s="52"/>
      <c r="K160" s="52"/>
      <c r="L160" s="52"/>
      <c r="M160" s="53"/>
      <c r="N160" s="54"/>
      <c r="O160" s="54"/>
      <c r="P160" s="54"/>
      <c r="Q160" s="59"/>
      <c r="R160" s="297" t="s">
        <v>12</v>
      </c>
      <c r="S160" s="149" t="s">
        <v>38</v>
      </c>
      <c r="T160" s="150">
        <f t="shared" ref="T160:Y160" si="12">T162+T164</f>
        <v>9997.4</v>
      </c>
      <c r="U160" s="150">
        <f t="shared" si="12"/>
        <v>9002.1</v>
      </c>
      <c r="V160" s="150">
        <f t="shared" si="12"/>
        <v>5001.2</v>
      </c>
      <c r="W160" s="150">
        <f t="shared" si="12"/>
        <v>5001.2</v>
      </c>
      <c r="X160" s="150">
        <f t="shared" si="12"/>
        <v>5001.2</v>
      </c>
      <c r="Y160" s="150">
        <f t="shared" si="12"/>
        <v>5001.2</v>
      </c>
      <c r="Z160" s="151"/>
      <c r="AA160" s="22"/>
    </row>
    <row r="161" spans="1:28" ht="24" customHeight="1">
      <c r="A161" s="14"/>
      <c r="B161" s="14"/>
      <c r="C161" s="14"/>
      <c r="D161" s="14"/>
      <c r="E161" s="14"/>
      <c r="F161" s="14"/>
      <c r="G161" s="14"/>
      <c r="H161" s="14"/>
      <c r="I161" s="14"/>
      <c r="J161" s="14"/>
      <c r="K161" s="14"/>
      <c r="L161" s="14"/>
      <c r="M161" s="62"/>
      <c r="N161" s="14"/>
      <c r="O161" s="14"/>
      <c r="P161" s="14"/>
      <c r="Q161" s="63"/>
      <c r="R161" s="125" t="s">
        <v>226</v>
      </c>
      <c r="S161" s="126" t="s">
        <v>37</v>
      </c>
      <c r="T161" s="123">
        <v>6</v>
      </c>
      <c r="U161" s="123">
        <v>6</v>
      </c>
      <c r="V161" s="123">
        <v>6</v>
      </c>
      <c r="W161" s="193">
        <v>6</v>
      </c>
      <c r="X161" s="124">
        <v>6</v>
      </c>
      <c r="Y161" s="124">
        <v>6</v>
      </c>
      <c r="Z161" s="194">
        <f>T161+U161+V161+W161+X161+Y161</f>
        <v>36</v>
      </c>
      <c r="AA161" s="23"/>
    </row>
    <row r="162" spans="1:28" ht="71.25" customHeight="1">
      <c r="A162" s="207">
        <v>6</v>
      </c>
      <c r="B162" s="207">
        <v>0</v>
      </c>
      <c r="C162" s="207">
        <v>1</v>
      </c>
      <c r="D162" s="207">
        <v>1</v>
      </c>
      <c r="E162" s="207">
        <v>0</v>
      </c>
      <c r="F162" s="207">
        <v>0</v>
      </c>
      <c r="G162" s="207">
        <v>4</v>
      </c>
      <c r="H162" s="207">
        <v>3</v>
      </c>
      <c r="I162" s="207">
        <v>0</v>
      </c>
      <c r="J162" s="207">
        <v>5</v>
      </c>
      <c r="K162" s="207">
        <v>0</v>
      </c>
      <c r="L162" s="207">
        <v>6</v>
      </c>
      <c r="M162" s="208">
        <v>1</v>
      </c>
      <c r="N162" s="157">
        <v>0</v>
      </c>
      <c r="O162" s="157">
        <v>8</v>
      </c>
      <c r="P162" s="157">
        <v>2</v>
      </c>
      <c r="Q162" s="209">
        <v>0</v>
      </c>
      <c r="R162" s="298" t="s">
        <v>229</v>
      </c>
      <c r="S162" s="126" t="s">
        <v>38</v>
      </c>
      <c r="T162" s="121">
        <v>5001.2</v>
      </c>
      <c r="U162" s="121">
        <v>9002.1</v>
      </c>
      <c r="V162" s="121">
        <v>5001.2</v>
      </c>
      <c r="W162" s="122">
        <v>5001.2</v>
      </c>
      <c r="X162" s="122">
        <v>5001.2</v>
      </c>
      <c r="Y162" s="122">
        <v>5001.2</v>
      </c>
      <c r="Z162" s="159"/>
      <c r="AA162" s="23"/>
    </row>
    <row r="163" spans="1:28" ht="22.5" customHeight="1">
      <c r="A163" s="84"/>
      <c r="B163" s="84"/>
      <c r="C163" s="84"/>
      <c r="D163" s="84"/>
      <c r="E163" s="84"/>
      <c r="F163" s="84"/>
      <c r="G163" s="84"/>
      <c r="H163" s="84"/>
      <c r="I163" s="84"/>
      <c r="J163" s="84"/>
      <c r="K163" s="84"/>
      <c r="L163" s="84"/>
      <c r="M163" s="195"/>
      <c r="N163" s="84"/>
      <c r="O163" s="84"/>
      <c r="P163" s="84"/>
      <c r="Q163" s="196"/>
      <c r="R163" s="152" t="s">
        <v>227</v>
      </c>
      <c r="S163" s="153" t="s">
        <v>37</v>
      </c>
      <c r="T163" s="123">
        <v>10</v>
      </c>
      <c r="U163" s="123">
        <v>9</v>
      </c>
      <c r="V163" s="123">
        <v>5</v>
      </c>
      <c r="W163" s="124">
        <v>5</v>
      </c>
      <c r="X163" s="124">
        <v>5</v>
      </c>
      <c r="Y163" s="124">
        <v>5</v>
      </c>
      <c r="Z163" s="154">
        <f>T163+U163+V163+W163+X163+Y163</f>
        <v>39</v>
      </c>
      <c r="AA163" s="23"/>
    </row>
    <row r="164" spans="1:28" ht="58.5" customHeight="1">
      <c r="A164" s="104">
        <v>6</v>
      </c>
      <c r="B164" s="104">
        <v>0</v>
      </c>
      <c r="C164" s="104">
        <v>1</v>
      </c>
      <c r="D164" s="104">
        <v>1</v>
      </c>
      <c r="E164" s="104">
        <v>0</v>
      </c>
      <c r="F164" s="104">
        <v>0</v>
      </c>
      <c r="G164" s="104">
        <v>4</v>
      </c>
      <c r="H164" s="104">
        <v>3</v>
      </c>
      <c r="I164" s="104">
        <v>0</v>
      </c>
      <c r="J164" s="104">
        <v>5</v>
      </c>
      <c r="K164" s="104">
        <v>0</v>
      </c>
      <c r="L164" s="104">
        <v>6</v>
      </c>
      <c r="M164" s="104" t="s">
        <v>90</v>
      </c>
      <c r="N164" s="104">
        <v>0</v>
      </c>
      <c r="O164" s="104">
        <v>8</v>
      </c>
      <c r="P164" s="104">
        <v>2</v>
      </c>
      <c r="Q164" s="104">
        <v>0</v>
      </c>
      <c r="R164" s="298" t="s">
        <v>228</v>
      </c>
      <c r="S164" s="126" t="s">
        <v>38</v>
      </c>
      <c r="T164" s="121">
        <v>4996.2</v>
      </c>
      <c r="U164" s="121">
        <v>0</v>
      </c>
      <c r="V164" s="121">
        <v>0</v>
      </c>
      <c r="W164" s="121">
        <v>0</v>
      </c>
      <c r="X164" s="121">
        <v>0</v>
      </c>
      <c r="Y164" s="121">
        <v>0</v>
      </c>
      <c r="Z164" s="243"/>
      <c r="AA164" s="23"/>
    </row>
    <row r="165" spans="1:28" ht="22.5" customHeight="1">
      <c r="A165" s="14"/>
      <c r="B165" s="14"/>
      <c r="C165" s="14"/>
      <c r="D165" s="14"/>
      <c r="E165" s="14"/>
      <c r="F165" s="14"/>
      <c r="G165" s="14"/>
      <c r="H165" s="14"/>
      <c r="I165" s="14"/>
      <c r="J165" s="14"/>
      <c r="K165" s="14"/>
      <c r="L165" s="14"/>
      <c r="M165" s="14"/>
      <c r="N165" s="14"/>
      <c r="O165" s="14"/>
      <c r="P165" s="14"/>
      <c r="Q165" s="14"/>
      <c r="R165" s="152" t="s">
        <v>227</v>
      </c>
      <c r="S165" s="153" t="s">
        <v>37</v>
      </c>
      <c r="T165" s="123">
        <v>10</v>
      </c>
      <c r="U165" s="123">
        <v>9</v>
      </c>
      <c r="V165" s="123">
        <v>5</v>
      </c>
      <c r="W165" s="124">
        <v>5</v>
      </c>
      <c r="X165" s="124">
        <v>5</v>
      </c>
      <c r="Y165" s="124">
        <v>5</v>
      </c>
      <c r="Z165" s="154">
        <f>T165+U165+V165+W165+X165+Y165</f>
        <v>39</v>
      </c>
      <c r="AA165" s="23"/>
    </row>
    <row r="166" spans="1:28" ht="28.5" customHeight="1">
      <c r="A166" s="14"/>
      <c r="B166" s="14"/>
      <c r="C166" s="14"/>
      <c r="D166" s="14"/>
      <c r="E166" s="14"/>
      <c r="F166" s="14"/>
      <c r="G166" s="14"/>
      <c r="H166" s="14"/>
      <c r="I166" s="14"/>
      <c r="J166" s="14"/>
      <c r="K166" s="14"/>
      <c r="L166" s="14"/>
      <c r="M166" s="14"/>
      <c r="N166" s="14"/>
      <c r="O166" s="14"/>
      <c r="P166" s="14"/>
      <c r="Q166" s="14"/>
      <c r="R166" s="297" t="s">
        <v>94</v>
      </c>
      <c r="S166" s="149" t="s">
        <v>38</v>
      </c>
      <c r="T166" s="150">
        <f t="shared" ref="T166:Y166" si="13">T168</f>
        <v>2.6</v>
      </c>
      <c r="U166" s="150">
        <f t="shared" si="13"/>
        <v>0</v>
      </c>
      <c r="V166" s="150">
        <f t="shared" si="13"/>
        <v>0</v>
      </c>
      <c r="W166" s="150">
        <f t="shared" si="13"/>
        <v>0</v>
      </c>
      <c r="X166" s="150">
        <f t="shared" si="13"/>
        <v>0</v>
      </c>
      <c r="Y166" s="150">
        <f t="shared" si="13"/>
        <v>0</v>
      </c>
      <c r="Z166" s="243"/>
      <c r="AA166" s="23"/>
    </row>
    <row r="167" spans="1:28" ht="57" customHeight="1">
      <c r="A167" s="14"/>
      <c r="B167" s="14"/>
      <c r="C167" s="14"/>
      <c r="D167" s="14"/>
      <c r="E167" s="14"/>
      <c r="F167" s="14"/>
      <c r="G167" s="14"/>
      <c r="H167" s="14"/>
      <c r="I167" s="14"/>
      <c r="J167" s="14"/>
      <c r="K167" s="14"/>
      <c r="L167" s="14"/>
      <c r="M167" s="14"/>
      <c r="N167" s="14"/>
      <c r="O167" s="14"/>
      <c r="P167" s="14"/>
      <c r="Q167" s="14"/>
      <c r="R167" s="128" t="s">
        <v>221</v>
      </c>
      <c r="S167" s="153" t="s">
        <v>36</v>
      </c>
      <c r="T167" s="121">
        <v>100</v>
      </c>
      <c r="U167" s="121">
        <v>0</v>
      </c>
      <c r="V167" s="121">
        <v>0</v>
      </c>
      <c r="W167" s="121">
        <v>0</v>
      </c>
      <c r="X167" s="121">
        <v>0</v>
      </c>
      <c r="Y167" s="121">
        <v>0</v>
      </c>
      <c r="Z167" s="243"/>
      <c r="AA167" s="23"/>
    </row>
    <row r="168" spans="1:28" ht="93.75" customHeight="1">
      <c r="A168" s="104">
        <v>6</v>
      </c>
      <c r="B168" s="104">
        <v>0</v>
      </c>
      <c r="C168" s="104">
        <v>1</v>
      </c>
      <c r="D168" s="104">
        <v>0</v>
      </c>
      <c r="E168" s="104">
        <v>1</v>
      </c>
      <c r="F168" s="104">
        <v>1</v>
      </c>
      <c r="G168" s="104">
        <v>3</v>
      </c>
      <c r="H168" s="104">
        <v>3</v>
      </c>
      <c r="I168" s="104">
        <v>0</v>
      </c>
      <c r="J168" s="104">
        <v>5</v>
      </c>
      <c r="K168" s="104">
        <v>0</v>
      </c>
      <c r="L168" s="104">
        <v>7</v>
      </c>
      <c r="M168" s="104">
        <v>1</v>
      </c>
      <c r="N168" s="104">
        <v>0</v>
      </c>
      <c r="O168" s="104">
        <v>5</v>
      </c>
      <c r="P168" s="104">
        <v>7</v>
      </c>
      <c r="Q168" s="104">
        <v>0</v>
      </c>
      <c r="R168" s="298" t="s">
        <v>222</v>
      </c>
      <c r="S168" s="126" t="s">
        <v>38</v>
      </c>
      <c r="T168" s="121">
        <v>2.6</v>
      </c>
      <c r="U168" s="121">
        <v>0</v>
      </c>
      <c r="V168" s="121">
        <v>0</v>
      </c>
      <c r="W168" s="121">
        <v>0</v>
      </c>
      <c r="X168" s="121">
        <v>0</v>
      </c>
      <c r="Y168" s="121">
        <v>0</v>
      </c>
      <c r="Z168" s="243"/>
      <c r="AA168" s="23"/>
    </row>
    <row r="169" spans="1:28" ht="28.5" customHeight="1">
      <c r="A169" s="14"/>
      <c r="B169" s="14"/>
      <c r="C169" s="14"/>
      <c r="D169" s="14"/>
      <c r="E169" s="14"/>
      <c r="F169" s="14"/>
      <c r="G169" s="14"/>
      <c r="H169" s="14"/>
      <c r="I169" s="14"/>
      <c r="J169" s="14"/>
      <c r="K169" s="14"/>
      <c r="L169" s="14"/>
      <c r="M169" s="14"/>
      <c r="N169" s="14"/>
      <c r="O169" s="14"/>
      <c r="P169" s="14"/>
      <c r="Q169" s="14"/>
      <c r="R169" s="125" t="s">
        <v>223</v>
      </c>
      <c r="S169" s="153" t="s">
        <v>36</v>
      </c>
      <c r="T169" s="121">
        <v>100</v>
      </c>
      <c r="U169" s="121">
        <v>0</v>
      </c>
      <c r="V169" s="121">
        <v>0</v>
      </c>
      <c r="W169" s="121">
        <v>0</v>
      </c>
      <c r="X169" s="121">
        <v>0</v>
      </c>
      <c r="Y169" s="121">
        <v>0</v>
      </c>
      <c r="Z169" s="121">
        <v>100</v>
      </c>
      <c r="AA169" s="23"/>
    </row>
    <row r="170" spans="1:28" ht="45" customHeight="1">
      <c r="A170" s="14"/>
      <c r="B170" s="14"/>
      <c r="C170" s="14"/>
      <c r="D170" s="14"/>
      <c r="E170" s="14"/>
      <c r="F170" s="14"/>
      <c r="G170" s="14"/>
      <c r="H170" s="14"/>
      <c r="I170" s="14"/>
      <c r="J170" s="14"/>
      <c r="K170" s="14"/>
      <c r="L170" s="14"/>
      <c r="M170" s="14"/>
      <c r="N170" s="14"/>
      <c r="O170" s="14"/>
      <c r="P170" s="14"/>
      <c r="Q170" s="14"/>
      <c r="R170" s="298" t="s">
        <v>224</v>
      </c>
      <c r="S170" s="111" t="s">
        <v>19</v>
      </c>
      <c r="T170" s="123">
        <v>1</v>
      </c>
      <c r="U170" s="123">
        <v>1</v>
      </c>
      <c r="V170" s="123">
        <v>1</v>
      </c>
      <c r="W170" s="124">
        <v>1</v>
      </c>
      <c r="X170" s="124">
        <v>1</v>
      </c>
      <c r="Y170" s="124">
        <v>1</v>
      </c>
      <c r="Z170" s="154"/>
      <c r="AA170" s="23"/>
    </row>
    <row r="171" spans="1:28" ht="32.25" customHeight="1">
      <c r="A171" s="14"/>
      <c r="B171" s="14"/>
      <c r="C171" s="14"/>
      <c r="D171" s="14"/>
      <c r="E171" s="14"/>
      <c r="F171" s="14"/>
      <c r="G171" s="14"/>
      <c r="H171" s="14"/>
      <c r="I171" s="14"/>
      <c r="J171" s="14"/>
      <c r="K171" s="14"/>
      <c r="L171" s="14"/>
      <c r="M171" s="14"/>
      <c r="N171" s="14"/>
      <c r="O171" s="14"/>
      <c r="P171" s="14"/>
      <c r="Q171" s="14"/>
      <c r="R171" s="125" t="s">
        <v>225</v>
      </c>
      <c r="S171" s="153" t="s">
        <v>36</v>
      </c>
      <c r="T171" s="121">
        <v>100</v>
      </c>
      <c r="U171" s="121">
        <v>100</v>
      </c>
      <c r="V171" s="121">
        <v>100</v>
      </c>
      <c r="W171" s="121">
        <v>100</v>
      </c>
      <c r="X171" s="121">
        <v>100</v>
      </c>
      <c r="Y171" s="121">
        <v>100</v>
      </c>
      <c r="Z171" s="121">
        <v>100</v>
      </c>
      <c r="AA171" s="23"/>
    </row>
    <row r="172" spans="1:28" s="26" customFormat="1" ht="49.5" customHeight="1">
      <c r="A172" s="246"/>
      <c r="B172" s="246"/>
      <c r="C172" s="246"/>
      <c r="D172" s="313"/>
      <c r="E172" s="313"/>
      <c r="F172" s="313"/>
      <c r="G172" s="313"/>
      <c r="H172" s="313"/>
      <c r="I172" s="313"/>
      <c r="J172" s="313"/>
      <c r="K172" s="313"/>
      <c r="L172" s="313"/>
      <c r="M172" s="314"/>
      <c r="N172" s="315"/>
      <c r="O172" s="306"/>
      <c r="P172" s="306"/>
      <c r="Q172" s="316"/>
      <c r="R172" s="317" t="s">
        <v>65</v>
      </c>
      <c r="S172" s="310" t="s">
        <v>38</v>
      </c>
      <c r="T172" s="311">
        <f t="shared" ref="T172:Y172" si="14">T173+T184+T202</f>
        <v>4808.92</v>
      </c>
      <c r="U172" s="311">
        <f t="shared" si="14"/>
        <v>3531.1</v>
      </c>
      <c r="V172" s="311">
        <f t="shared" si="14"/>
        <v>4111.2</v>
      </c>
      <c r="W172" s="311">
        <f t="shared" si="14"/>
        <v>4111.2</v>
      </c>
      <c r="X172" s="311">
        <f t="shared" si="14"/>
        <v>4111.2</v>
      </c>
      <c r="Y172" s="311">
        <f t="shared" si="14"/>
        <v>4111.2</v>
      </c>
      <c r="Z172" s="312"/>
      <c r="AA172" s="24"/>
      <c r="AB172" s="25"/>
    </row>
    <row r="173" spans="1:28" ht="33" customHeight="1">
      <c r="A173" s="239"/>
      <c r="B173" s="239"/>
      <c r="C173" s="239"/>
      <c r="D173" s="239"/>
      <c r="E173" s="239"/>
      <c r="F173" s="239"/>
      <c r="G173" s="239"/>
      <c r="H173" s="239"/>
      <c r="I173" s="239"/>
      <c r="J173" s="239"/>
      <c r="K173" s="239"/>
      <c r="L173" s="239"/>
      <c r="M173" s="240"/>
      <c r="N173" s="54"/>
      <c r="O173" s="54"/>
      <c r="P173" s="54"/>
      <c r="Q173" s="241"/>
      <c r="R173" s="297" t="s">
        <v>78</v>
      </c>
      <c r="S173" s="149" t="s">
        <v>38</v>
      </c>
      <c r="T173" s="150">
        <v>0</v>
      </c>
      <c r="U173" s="150">
        <v>0</v>
      </c>
      <c r="V173" s="150">
        <v>0</v>
      </c>
      <c r="W173" s="150">
        <v>0</v>
      </c>
      <c r="X173" s="150">
        <v>0</v>
      </c>
      <c r="Y173" s="150">
        <v>0</v>
      </c>
      <c r="Z173" s="242"/>
      <c r="AA173" s="22"/>
    </row>
    <row r="174" spans="1:28" ht="29.25" customHeight="1">
      <c r="A174" s="239"/>
      <c r="B174" s="239"/>
      <c r="C174" s="239"/>
      <c r="D174" s="239"/>
      <c r="E174" s="239"/>
      <c r="F174" s="239"/>
      <c r="G174" s="239"/>
      <c r="H174" s="239"/>
      <c r="I174" s="239"/>
      <c r="J174" s="239"/>
      <c r="K174" s="239"/>
      <c r="L174" s="239"/>
      <c r="M174" s="240"/>
      <c r="N174" s="54"/>
      <c r="O174" s="54"/>
      <c r="P174" s="54"/>
      <c r="Q174" s="241"/>
      <c r="R174" s="125" t="s">
        <v>172</v>
      </c>
      <c r="S174" s="126" t="s">
        <v>37</v>
      </c>
      <c r="T174" s="123">
        <v>77</v>
      </c>
      <c r="U174" s="123">
        <v>77</v>
      </c>
      <c r="V174" s="123">
        <v>77</v>
      </c>
      <c r="W174" s="123">
        <v>77</v>
      </c>
      <c r="X174" s="123">
        <v>77</v>
      </c>
      <c r="Y174" s="123">
        <v>77</v>
      </c>
      <c r="Z174" s="154">
        <v>77</v>
      </c>
      <c r="AA174" s="23"/>
    </row>
    <row r="175" spans="1:28" ht="27" customHeight="1">
      <c r="A175" s="239"/>
      <c r="B175" s="239"/>
      <c r="C175" s="239"/>
      <c r="D175" s="239"/>
      <c r="E175" s="239"/>
      <c r="F175" s="239"/>
      <c r="G175" s="239"/>
      <c r="H175" s="239"/>
      <c r="I175" s="239"/>
      <c r="J175" s="239"/>
      <c r="K175" s="239"/>
      <c r="L175" s="239"/>
      <c r="M175" s="240"/>
      <c r="N175" s="54"/>
      <c r="O175" s="54"/>
      <c r="P175" s="54"/>
      <c r="Q175" s="241"/>
      <c r="R175" s="125" t="s">
        <v>173</v>
      </c>
      <c r="S175" s="126" t="s">
        <v>36</v>
      </c>
      <c r="T175" s="121">
        <v>85</v>
      </c>
      <c r="U175" s="121">
        <v>86</v>
      </c>
      <c r="V175" s="121">
        <v>87</v>
      </c>
      <c r="W175" s="122">
        <v>88</v>
      </c>
      <c r="X175" s="122">
        <v>89</v>
      </c>
      <c r="Y175" s="122">
        <v>90</v>
      </c>
      <c r="Z175" s="159">
        <v>90</v>
      </c>
      <c r="AA175" s="23"/>
    </row>
    <row r="176" spans="1:28" ht="39.75" customHeight="1">
      <c r="A176" s="239"/>
      <c r="B176" s="239"/>
      <c r="C176" s="239"/>
      <c r="D176" s="239"/>
      <c r="E176" s="239"/>
      <c r="F176" s="239"/>
      <c r="G176" s="239"/>
      <c r="H176" s="239"/>
      <c r="I176" s="239"/>
      <c r="J176" s="239"/>
      <c r="K176" s="239"/>
      <c r="L176" s="239"/>
      <c r="M176" s="240"/>
      <c r="N176" s="54"/>
      <c r="O176" s="54"/>
      <c r="P176" s="54"/>
      <c r="Q176" s="241"/>
      <c r="R176" s="278" t="s">
        <v>174</v>
      </c>
      <c r="S176" s="109" t="s">
        <v>19</v>
      </c>
      <c r="T176" s="123">
        <v>1</v>
      </c>
      <c r="U176" s="123">
        <v>1</v>
      </c>
      <c r="V176" s="123">
        <v>1</v>
      </c>
      <c r="W176" s="123">
        <v>1</v>
      </c>
      <c r="X176" s="123">
        <v>1</v>
      </c>
      <c r="Y176" s="123">
        <v>1</v>
      </c>
      <c r="Z176" s="154"/>
      <c r="AA176" s="23"/>
    </row>
    <row r="177" spans="1:28" ht="32.25" customHeight="1">
      <c r="A177" s="239"/>
      <c r="B177" s="239"/>
      <c r="C177" s="239"/>
      <c r="D177" s="239"/>
      <c r="E177" s="239"/>
      <c r="F177" s="239"/>
      <c r="G177" s="239"/>
      <c r="H177" s="239"/>
      <c r="I177" s="239"/>
      <c r="J177" s="239"/>
      <c r="K177" s="239"/>
      <c r="L177" s="239"/>
      <c r="M177" s="240"/>
      <c r="N177" s="54"/>
      <c r="O177" s="54"/>
      <c r="P177" s="54"/>
      <c r="Q177" s="241"/>
      <c r="R177" s="125" t="s">
        <v>175</v>
      </c>
      <c r="S177" s="126" t="s">
        <v>36</v>
      </c>
      <c r="T177" s="121">
        <v>100</v>
      </c>
      <c r="U177" s="121">
        <v>100</v>
      </c>
      <c r="V177" s="121">
        <v>100</v>
      </c>
      <c r="W177" s="121">
        <v>100</v>
      </c>
      <c r="X177" s="121">
        <v>100</v>
      </c>
      <c r="Y177" s="121">
        <v>100</v>
      </c>
      <c r="Z177" s="159">
        <v>100</v>
      </c>
      <c r="AA177" s="23"/>
    </row>
    <row r="178" spans="1:28" ht="44.25" customHeight="1">
      <c r="A178" s="239"/>
      <c r="B178" s="239"/>
      <c r="C178" s="239"/>
      <c r="D178" s="239"/>
      <c r="E178" s="239"/>
      <c r="F178" s="239"/>
      <c r="G178" s="239"/>
      <c r="H178" s="239"/>
      <c r="I178" s="239"/>
      <c r="J178" s="239"/>
      <c r="K178" s="239"/>
      <c r="L178" s="239"/>
      <c r="M178" s="240"/>
      <c r="N178" s="54"/>
      <c r="O178" s="54"/>
      <c r="P178" s="54"/>
      <c r="Q178" s="241"/>
      <c r="R178" s="278" t="s">
        <v>176</v>
      </c>
      <c r="S178" s="109" t="s">
        <v>19</v>
      </c>
      <c r="T178" s="123">
        <v>1</v>
      </c>
      <c r="U178" s="123">
        <v>1</v>
      </c>
      <c r="V178" s="123">
        <v>1</v>
      </c>
      <c r="W178" s="123">
        <v>1</v>
      </c>
      <c r="X178" s="123">
        <v>1</v>
      </c>
      <c r="Y178" s="123">
        <v>1</v>
      </c>
      <c r="Z178" s="154"/>
      <c r="AA178" s="23"/>
    </row>
    <row r="179" spans="1:28" ht="46.5" customHeight="1">
      <c r="A179" s="239"/>
      <c r="B179" s="239"/>
      <c r="C179" s="239"/>
      <c r="D179" s="239"/>
      <c r="E179" s="239"/>
      <c r="F179" s="239"/>
      <c r="G179" s="239"/>
      <c r="H179" s="239"/>
      <c r="I179" s="239"/>
      <c r="J179" s="239"/>
      <c r="K179" s="239"/>
      <c r="L179" s="239"/>
      <c r="M179" s="240"/>
      <c r="N179" s="54"/>
      <c r="O179" s="54"/>
      <c r="P179" s="54"/>
      <c r="Q179" s="241"/>
      <c r="R179" s="125" t="s">
        <v>177</v>
      </c>
      <c r="S179" s="126" t="s">
        <v>5</v>
      </c>
      <c r="T179" s="123">
        <v>3</v>
      </c>
      <c r="U179" s="123">
        <v>3</v>
      </c>
      <c r="V179" s="123">
        <v>3</v>
      </c>
      <c r="W179" s="123">
        <v>3</v>
      </c>
      <c r="X179" s="123">
        <v>3</v>
      </c>
      <c r="Y179" s="123">
        <v>3</v>
      </c>
      <c r="Z179" s="154">
        <f>T179+U179+V179+W179+X179+Y179</f>
        <v>18</v>
      </c>
      <c r="AA179" s="23"/>
    </row>
    <row r="180" spans="1:28" ht="41.25" customHeight="1">
      <c r="A180" s="239"/>
      <c r="B180" s="239"/>
      <c r="C180" s="239"/>
      <c r="D180" s="239"/>
      <c r="E180" s="239"/>
      <c r="F180" s="239"/>
      <c r="G180" s="239"/>
      <c r="H180" s="239"/>
      <c r="I180" s="239"/>
      <c r="J180" s="239"/>
      <c r="K180" s="239"/>
      <c r="L180" s="239"/>
      <c r="M180" s="240"/>
      <c r="N180" s="54"/>
      <c r="O180" s="54"/>
      <c r="P180" s="54"/>
      <c r="Q180" s="241"/>
      <c r="R180" s="278" t="s">
        <v>178</v>
      </c>
      <c r="S180" s="109" t="s">
        <v>19</v>
      </c>
      <c r="T180" s="123">
        <v>1</v>
      </c>
      <c r="U180" s="123">
        <v>1</v>
      </c>
      <c r="V180" s="123">
        <v>1</v>
      </c>
      <c r="W180" s="124">
        <v>1</v>
      </c>
      <c r="X180" s="124">
        <v>1</v>
      </c>
      <c r="Y180" s="124">
        <v>1</v>
      </c>
      <c r="Z180" s="154"/>
      <c r="AA180" s="23"/>
    </row>
    <row r="181" spans="1:28" ht="46.5" customHeight="1">
      <c r="A181" s="239"/>
      <c r="B181" s="239"/>
      <c r="C181" s="239"/>
      <c r="D181" s="239"/>
      <c r="E181" s="239"/>
      <c r="F181" s="239"/>
      <c r="G181" s="239"/>
      <c r="H181" s="239"/>
      <c r="I181" s="239"/>
      <c r="J181" s="239"/>
      <c r="K181" s="239"/>
      <c r="L181" s="239"/>
      <c r="M181" s="240"/>
      <c r="N181" s="54"/>
      <c r="O181" s="54"/>
      <c r="P181" s="54"/>
      <c r="Q181" s="241"/>
      <c r="R181" s="125" t="s">
        <v>179</v>
      </c>
      <c r="S181" s="126" t="s">
        <v>36</v>
      </c>
      <c r="T181" s="121">
        <v>100</v>
      </c>
      <c r="U181" s="121">
        <v>100</v>
      </c>
      <c r="V181" s="121">
        <v>100</v>
      </c>
      <c r="W181" s="122">
        <v>100</v>
      </c>
      <c r="X181" s="122">
        <v>100</v>
      </c>
      <c r="Y181" s="122">
        <v>100</v>
      </c>
      <c r="Z181" s="159">
        <v>100</v>
      </c>
      <c r="AA181" s="23"/>
    </row>
    <row r="182" spans="1:28" ht="46.5" customHeight="1">
      <c r="A182" s="239"/>
      <c r="B182" s="239"/>
      <c r="C182" s="239"/>
      <c r="D182" s="239"/>
      <c r="E182" s="239"/>
      <c r="F182" s="239"/>
      <c r="G182" s="239"/>
      <c r="H182" s="239"/>
      <c r="I182" s="239"/>
      <c r="J182" s="239"/>
      <c r="K182" s="239"/>
      <c r="L182" s="239"/>
      <c r="M182" s="240"/>
      <c r="N182" s="54"/>
      <c r="O182" s="54"/>
      <c r="P182" s="54"/>
      <c r="Q182" s="241"/>
      <c r="R182" s="278" t="s">
        <v>180</v>
      </c>
      <c r="S182" s="109" t="s">
        <v>19</v>
      </c>
      <c r="T182" s="123">
        <v>1</v>
      </c>
      <c r="U182" s="123">
        <v>1</v>
      </c>
      <c r="V182" s="123">
        <v>1</v>
      </c>
      <c r="W182" s="123">
        <v>1</v>
      </c>
      <c r="X182" s="123">
        <v>1</v>
      </c>
      <c r="Y182" s="123">
        <v>1</v>
      </c>
      <c r="Z182" s="154"/>
      <c r="AA182" s="23"/>
    </row>
    <row r="183" spans="1:28" ht="30.75" customHeight="1">
      <c r="A183" s="239"/>
      <c r="B183" s="239"/>
      <c r="C183" s="239"/>
      <c r="D183" s="239"/>
      <c r="E183" s="239"/>
      <c r="F183" s="239"/>
      <c r="G183" s="239"/>
      <c r="H183" s="239"/>
      <c r="I183" s="239"/>
      <c r="J183" s="239"/>
      <c r="K183" s="239"/>
      <c r="L183" s="239"/>
      <c r="M183" s="240"/>
      <c r="N183" s="54"/>
      <c r="O183" s="54"/>
      <c r="P183" s="54"/>
      <c r="Q183" s="241"/>
      <c r="R183" s="125" t="s">
        <v>181</v>
      </c>
      <c r="S183" s="126" t="s">
        <v>5</v>
      </c>
      <c r="T183" s="123">
        <v>15</v>
      </c>
      <c r="U183" s="123">
        <v>16</v>
      </c>
      <c r="V183" s="123">
        <v>17</v>
      </c>
      <c r="W183" s="124">
        <v>18</v>
      </c>
      <c r="X183" s="124">
        <v>19</v>
      </c>
      <c r="Y183" s="124">
        <v>20</v>
      </c>
      <c r="Z183" s="154">
        <f>T183+U183+V183+W183+X183+Y183</f>
        <v>105</v>
      </c>
      <c r="AA183" s="23"/>
    </row>
    <row r="184" spans="1:28" ht="44.25" customHeight="1">
      <c r="A184" s="239"/>
      <c r="B184" s="239"/>
      <c r="C184" s="239"/>
      <c r="D184" s="239"/>
      <c r="E184" s="239"/>
      <c r="F184" s="239"/>
      <c r="G184" s="239"/>
      <c r="H184" s="239"/>
      <c r="I184" s="239"/>
      <c r="J184" s="239"/>
      <c r="K184" s="239"/>
      <c r="L184" s="239"/>
      <c r="M184" s="240"/>
      <c r="N184" s="54"/>
      <c r="O184" s="54"/>
      <c r="P184" s="54"/>
      <c r="Q184" s="241"/>
      <c r="R184" s="297" t="s">
        <v>13</v>
      </c>
      <c r="S184" s="149" t="s">
        <v>38</v>
      </c>
      <c r="T184" s="150">
        <f t="shared" ref="T184:Y184" si="15">T186+T188+T192+T194+T196+T200+T190+T198</f>
        <v>4708.92</v>
      </c>
      <c r="U184" s="150">
        <f t="shared" si="15"/>
        <v>3531.1</v>
      </c>
      <c r="V184" s="150">
        <f t="shared" si="15"/>
        <v>4111.2</v>
      </c>
      <c r="W184" s="150">
        <f t="shared" si="15"/>
        <v>4111.2</v>
      </c>
      <c r="X184" s="150">
        <f t="shared" si="15"/>
        <v>4111.2</v>
      </c>
      <c r="Y184" s="150">
        <f t="shared" si="15"/>
        <v>4111.2</v>
      </c>
      <c r="Z184" s="248"/>
      <c r="AA184" s="22"/>
    </row>
    <row r="185" spans="1:28" ht="57.75" customHeight="1">
      <c r="A185" s="52"/>
      <c r="B185" s="52"/>
      <c r="C185" s="52"/>
      <c r="D185" s="52"/>
      <c r="E185" s="52"/>
      <c r="F185" s="52"/>
      <c r="G185" s="52"/>
      <c r="H185" s="52"/>
      <c r="I185" s="52"/>
      <c r="J185" s="52"/>
      <c r="K185" s="52"/>
      <c r="L185" s="52"/>
      <c r="M185" s="53"/>
      <c r="N185" s="54"/>
      <c r="O185" s="54"/>
      <c r="P185" s="54"/>
      <c r="Q185" s="59"/>
      <c r="R185" s="125" t="s">
        <v>182</v>
      </c>
      <c r="S185" s="126" t="s">
        <v>36</v>
      </c>
      <c r="T185" s="121">
        <v>75</v>
      </c>
      <c r="U185" s="121">
        <v>75</v>
      </c>
      <c r="V185" s="121">
        <v>75</v>
      </c>
      <c r="W185" s="122">
        <v>75</v>
      </c>
      <c r="X185" s="122">
        <v>75</v>
      </c>
      <c r="Y185" s="122">
        <v>75</v>
      </c>
      <c r="Z185" s="159">
        <v>75</v>
      </c>
      <c r="AA185" s="23"/>
    </row>
    <row r="186" spans="1:28" ht="30.75" customHeight="1">
      <c r="A186" s="155">
        <v>6</v>
      </c>
      <c r="B186" s="155">
        <v>0</v>
      </c>
      <c r="C186" s="155">
        <v>1</v>
      </c>
      <c r="D186" s="155">
        <v>0</v>
      </c>
      <c r="E186" s="155">
        <v>1</v>
      </c>
      <c r="F186" s="155">
        <v>1</v>
      </c>
      <c r="G186" s="155">
        <v>3</v>
      </c>
      <c r="H186" s="155">
        <v>3</v>
      </c>
      <c r="I186" s="155">
        <v>0</v>
      </c>
      <c r="J186" s="155">
        <v>6</v>
      </c>
      <c r="K186" s="155">
        <v>0</v>
      </c>
      <c r="L186" s="155">
        <v>2</v>
      </c>
      <c r="M186" s="156">
        <v>2</v>
      </c>
      <c r="N186" s="157">
        <v>0</v>
      </c>
      <c r="O186" s="157">
        <v>0</v>
      </c>
      <c r="P186" s="157">
        <v>4</v>
      </c>
      <c r="Q186" s="158" t="s">
        <v>88</v>
      </c>
      <c r="R186" s="298" t="s">
        <v>183</v>
      </c>
      <c r="S186" s="126" t="s">
        <v>38</v>
      </c>
      <c r="T186" s="121">
        <v>75</v>
      </c>
      <c r="U186" s="121">
        <v>50</v>
      </c>
      <c r="V186" s="121">
        <v>50</v>
      </c>
      <c r="W186" s="121">
        <v>50</v>
      </c>
      <c r="X186" s="121">
        <v>50</v>
      </c>
      <c r="Y186" s="121">
        <v>50</v>
      </c>
      <c r="Z186" s="159"/>
      <c r="AA186" s="23"/>
    </row>
    <row r="187" spans="1:28" ht="28.5" customHeight="1">
      <c r="A187" s="239"/>
      <c r="B187" s="239"/>
      <c r="C187" s="239"/>
      <c r="D187" s="239"/>
      <c r="E187" s="239"/>
      <c r="F187" s="239"/>
      <c r="G187" s="239"/>
      <c r="H187" s="239"/>
      <c r="I187" s="239"/>
      <c r="J187" s="239"/>
      <c r="K187" s="239"/>
      <c r="L187" s="239"/>
      <c r="M187" s="240"/>
      <c r="N187" s="54"/>
      <c r="O187" s="54"/>
      <c r="P187" s="54"/>
      <c r="Q187" s="241"/>
      <c r="R187" s="152" t="s">
        <v>231</v>
      </c>
      <c r="S187" s="153" t="s">
        <v>37</v>
      </c>
      <c r="T187" s="123">
        <v>4</v>
      </c>
      <c r="U187" s="123">
        <v>4</v>
      </c>
      <c r="V187" s="123">
        <v>4</v>
      </c>
      <c r="W187" s="123">
        <v>4</v>
      </c>
      <c r="X187" s="123">
        <v>4</v>
      </c>
      <c r="Y187" s="123">
        <v>4</v>
      </c>
      <c r="Z187" s="154">
        <f>T187+U187+V187+W187+X187+Y187</f>
        <v>24</v>
      </c>
      <c r="AA187" s="23"/>
    </row>
    <row r="188" spans="1:28" ht="35.25" customHeight="1">
      <c r="A188" s="155">
        <v>6</v>
      </c>
      <c r="B188" s="155">
        <v>0</v>
      </c>
      <c r="C188" s="155">
        <v>1</v>
      </c>
      <c r="D188" s="155">
        <v>0</v>
      </c>
      <c r="E188" s="155">
        <v>1</v>
      </c>
      <c r="F188" s="155">
        <v>1</v>
      </c>
      <c r="G188" s="155">
        <v>3</v>
      </c>
      <c r="H188" s="155">
        <v>3</v>
      </c>
      <c r="I188" s="155">
        <v>0</v>
      </c>
      <c r="J188" s="155">
        <v>6</v>
      </c>
      <c r="K188" s="155">
        <v>0</v>
      </c>
      <c r="L188" s="155">
        <v>2</v>
      </c>
      <c r="M188" s="156">
        <v>2</v>
      </c>
      <c r="N188" s="157">
        <v>0</v>
      </c>
      <c r="O188" s="157">
        <v>0</v>
      </c>
      <c r="P188" s="157">
        <v>5</v>
      </c>
      <c r="Q188" s="158" t="s">
        <v>88</v>
      </c>
      <c r="R188" s="298" t="s">
        <v>184</v>
      </c>
      <c r="S188" s="126" t="s">
        <v>35</v>
      </c>
      <c r="T188" s="121">
        <v>2249.7399999999998</v>
      </c>
      <c r="U188" s="121">
        <v>1119.9000000000001</v>
      </c>
      <c r="V188" s="121">
        <v>1200</v>
      </c>
      <c r="W188" s="121">
        <v>1200</v>
      </c>
      <c r="X188" s="121">
        <v>1200</v>
      </c>
      <c r="Y188" s="121">
        <v>1200</v>
      </c>
      <c r="Z188" s="159"/>
      <c r="AA188" s="23"/>
    </row>
    <row r="189" spans="1:28" ht="21" customHeight="1">
      <c r="A189" s="239"/>
      <c r="B189" s="239"/>
      <c r="C189" s="239"/>
      <c r="D189" s="239"/>
      <c r="E189" s="239"/>
      <c r="F189" s="239"/>
      <c r="G189" s="239"/>
      <c r="H189" s="239"/>
      <c r="I189" s="239"/>
      <c r="J189" s="239"/>
      <c r="K189" s="239"/>
      <c r="L189" s="239"/>
      <c r="M189" s="240"/>
      <c r="N189" s="54"/>
      <c r="O189" s="54"/>
      <c r="P189" s="54"/>
      <c r="Q189" s="241"/>
      <c r="R189" s="125" t="s">
        <v>111</v>
      </c>
      <c r="S189" s="126" t="s">
        <v>37</v>
      </c>
      <c r="T189" s="123">
        <v>10</v>
      </c>
      <c r="U189" s="123">
        <v>10</v>
      </c>
      <c r="V189" s="123">
        <v>10</v>
      </c>
      <c r="W189" s="123">
        <v>10</v>
      </c>
      <c r="X189" s="123">
        <v>10</v>
      </c>
      <c r="Y189" s="123">
        <v>10</v>
      </c>
      <c r="Z189" s="154">
        <f>T189+U189+V189+W189+X189+Y189</f>
        <v>60</v>
      </c>
      <c r="AA189" s="23"/>
    </row>
    <row r="190" spans="1:28" s="30" customFormat="1" ht="37.5" customHeight="1">
      <c r="A190" s="155">
        <v>6</v>
      </c>
      <c r="B190" s="155">
        <v>0</v>
      </c>
      <c r="C190" s="155">
        <v>1</v>
      </c>
      <c r="D190" s="155">
        <v>0</v>
      </c>
      <c r="E190" s="155">
        <v>1</v>
      </c>
      <c r="F190" s="155">
        <v>1</v>
      </c>
      <c r="G190" s="155">
        <v>3</v>
      </c>
      <c r="H190" s="155">
        <v>3</v>
      </c>
      <c r="I190" s="155">
        <v>0</v>
      </c>
      <c r="J190" s="155">
        <v>6</v>
      </c>
      <c r="K190" s="155">
        <v>0</v>
      </c>
      <c r="L190" s="155">
        <v>2</v>
      </c>
      <c r="M190" s="156">
        <v>2</v>
      </c>
      <c r="N190" s="157">
        <v>0</v>
      </c>
      <c r="O190" s="157">
        <v>6</v>
      </c>
      <c r="P190" s="157">
        <v>0</v>
      </c>
      <c r="Q190" s="158" t="s">
        <v>88</v>
      </c>
      <c r="R190" s="298" t="s">
        <v>185</v>
      </c>
      <c r="S190" s="153" t="s">
        <v>35</v>
      </c>
      <c r="T190" s="121">
        <v>1091.78</v>
      </c>
      <c r="U190" s="121">
        <v>1200</v>
      </c>
      <c r="V190" s="121">
        <v>1200</v>
      </c>
      <c r="W190" s="121">
        <v>1200</v>
      </c>
      <c r="X190" s="121">
        <v>1200</v>
      </c>
      <c r="Y190" s="121">
        <v>1200</v>
      </c>
      <c r="Z190" s="159"/>
      <c r="AA190" s="28"/>
      <c r="AB190" s="29"/>
    </row>
    <row r="191" spans="1:28" s="30" customFormat="1" ht="22.5" customHeight="1">
      <c r="A191" s="239"/>
      <c r="B191" s="239"/>
      <c r="C191" s="239"/>
      <c r="D191" s="239"/>
      <c r="E191" s="239"/>
      <c r="F191" s="239"/>
      <c r="G191" s="239"/>
      <c r="H191" s="239"/>
      <c r="I191" s="239"/>
      <c r="J191" s="239"/>
      <c r="K191" s="239"/>
      <c r="L191" s="239"/>
      <c r="M191" s="240"/>
      <c r="N191" s="54"/>
      <c r="O191" s="54"/>
      <c r="P191" s="54"/>
      <c r="Q191" s="241"/>
      <c r="R191" s="152" t="s">
        <v>68</v>
      </c>
      <c r="S191" s="126" t="s">
        <v>37</v>
      </c>
      <c r="T191" s="123">
        <v>10</v>
      </c>
      <c r="U191" s="123">
        <v>10</v>
      </c>
      <c r="V191" s="123">
        <v>10</v>
      </c>
      <c r="W191" s="123">
        <v>10</v>
      </c>
      <c r="X191" s="123">
        <v>10</v>
      </c>
      <c r="Y191" s="123">
        <v>10</v>
      </c>
      <c r="Z191" s="154">
        <f>T191+U191+V191+W191+X191+Y191</f>
        <v>60</v>
      </c>
      <c r="AA191" s="28"/>
      <c r="AB191" s="29"/>
    </row>
    <row r="192" spans="1:28" ht="60.75" customHeight="1">
      <c r="A192" s="155">
        <v>6</v>
      </c>
      <c r="B192" s="155">
        <v>0</v>
      </c>
      <c r="C192" s="155">
        <v>1</v>
      </c>
      <c r="D192" s="155">
        <v>0</v>
      </c>
      <c r="E192" s="155">
        <v>1</v>
      </c>
      <c r="F192" s="155">
        <v>1</v>
      </c>
      <c r="G192" s="155">
        <v>3</v>
      </c>
      <c r="H192" s="155">
        <v>3</v>
      </c>
      <c r="I192" s="155">
        <v>0</v>
      </c>
      <c r="J192" s="155">
        <v>6</v>
      </c>
      <c r="K192" s="155">
        <v>0</v>
      </c>
      <c r="L192" s="155">
        <v>2</v>
      </c>
      <c r="M192" s="156">
        <v>2</v>
      </c>
      <c r="N192" s="157">
        <v>0</v>
      </c>
      <c r="O192" s="157">
        <v>0</v>
      </c>
      <c r="P192" s="157">
        <v>6</v>
      </c>
      <c r="Q192" s="158" t="s">
        <v>88</v>
      </c>
      <c r="R192" s="298" t="s">
        <v>186</v>
      </c>
      <c r="S192" s="187" t="s">
        <v>38</v>
      </c>
      <c r="T192" s="188">
        <v>200</v>
      </c>
      <c r="U192" s="121">
        <v>200</v>
      </c>
      <c r="V192" s="121">
        <v>200</v>
      </c>
      <c r="W192" s="122">
        <v>200</v>
      </c>
      <c r="X192" s="122">
        <v>200</v>
      </c>
      <c r="Y192" s="122">
        <v>200</v>
      </c>
      <c r="Z192" s="159"/>
      <c r="AA192" s="23"/>
    </row>
    <row r="193" spans="1:28" ht="16.5" customHeight="1">
      <c r="A193" s="239"/>
      <c r="B193" s="239"/>
      <c r="C193" s="239"/>
      <c r="D193" s="239"/>
      <c r="E193" s="239"/>
      <c r="F193" s="239"/>
      <c r="G193" s="239"/>
      <c r="H193" s="239"/>
      <c r="I193" s="239"/>
      <c r="J193" s="239"/>
      <c r="K193" s="239"/>
      <c r="L193" s="239"/>
      <c r="M193" s="240"/>
      <c r="N193" s="54"/>
      <c r="O193" s="54"/>
      <c r="P193" s="54"/>
      <c r="Q193" s="241"/>
      <c r="R193" s="152" t="s">
        <v>187</v>
      </c>
      <c r="S193" s="153" t="s">
        <v>37</v>
      </c>
      <c r="T193" s="121">
        <v>10</v>
      </c>
      <c r="U193" s="121">
        <v>10</v>
      </c>
      <c r="V193" s="121">
        <v>10</v>
      </c>
      <c r="W193" s="122">
        <v>10</v>
      </c>
      <c r="X193" s="122">
        <v>10</v>
      </c>
      <c r="Y193" s="122">
        <v>10</v>
      </c>
      <c r="Z193" s="154">
        <f>T193+U193+V193+W193+X193+Y193</f>
        <v>60</v>
      </c>
      <c r="AA193" s="23"/>
    </row>
    <row r="194" spans="1:28" ht="43.5" customHeight="1">
      <c r="A194" s="155">
        <v>6</v>
      </c>
      <c r="B194" s="155">
        <v>0</v>
      </c>
      <c r="C194" s="155">
        <v>1</v>
      </c>
      <c r="D194" s="155">
        <v>0</v>
      </c>
      <c r="E194" s="155">
        <v>1</v>
      </c>
      <c r="F194" s="155">
        <v>1</v>
      </c>
      <c r="G194" s="155">
        <v>3</v>
      </c>
      <c r="H194" s="155">
        <v>3</v>
      </c>
      <c r="I194" s="155">
        <v>0</v>
      </c>
      <c r="J194" s="155">
        <v>6</v>
      </c>
      <c r="K194" s="155">
        <v>0</v>
      </c>
      <c r="L194" s="155">
        <v>2</v>
      </c>
      <c r="M194" s="156">
        <v>2</v>
      </c>
      <c r="N194" s="157">
        <v>0</v>
      </c>
      <c r="O194" s="157">
        <v>0</v>
      </c>
      <c r="P194" s="157">
        <v>7</v>
      </c>
      <c r="Q194" s="158" t="s">
        <v>88</v>
      </c>
      <c r="R194" s="298" t="s">
        <v>188</v>
      </c>
      <c r="S194" s="187" t="s">
        <v>38</v>
      </c>
      <c r="T194" s="121">
        <v>0</v>
      </c>
      <c r="U194" s="121">
        <v>100</v>
      </c>
      <c r="V194" s="121">
        <v>100</v>
      </c>
      <c r="W194" s="189">
        <v>100</v>
      </c>
      <c r="X194" s="189">
        <v>100</v>
      </c>
      <c r="Y194" s="189">
        <v>100</v>
      </c>
      <c r="Z194" s="190"/>
      <c r="AA194" s="23"/>
    </row>
    <row r="195" spans="1:28" ht="20.25" customHeight="1">
      <c r="A195" s="239"/>
      <c r="B195" s="239"/>
      <c r="C195" s="239"/>
      <c r="D195" s="239"/>
      <c r="E195" s="239"/>
      <c r="F195" s="239"/>
      <c r="G195" s="239"/>
      <c r="H195" s="239"/>
      <c r="I195" s="239"/>
      <c r="J195" s="239"/>
      <c r="K195" s="239"/>
      <c r="L195" s="239"/>
      <c r="M195" s="240"/>
      <c r="N195" s="54"/>
      <c r="O195" s="54"/>
      <c r="P195" s="54"/>
      <c r="Q195" s="241"/>
      <c r="R195" s="191" t="s">
        <v>111</v>
      </c>
      <c r="S195" s="153" t="s">
        <v>37</v>
      </c>
      <c r="T195" s="192">
        <v>2</v>
      </c>
      <c r="U195" s="192">
        <v>1</v>
      </c>
      <c r="V195" s="123">
        <v>1</v>
      </c>
      <c r="W195" s="193">
        <v>1</v>
      </c>
      <c r="X195" s="193">
        <v>1</v>
      </c>
      <c r="Y195" s="193">
        <v>1</v>
      </c>
      <c r="Z195" s="194">
        <f>T195+U195+V195+W195+X195+Y195</f>
        <v>7</v>
      </c>
      <c r="AA195" s="23"/>
    </row>
    <row r="196" spans="1:28" ht="37.5" customHeight="1">
      <c r="A196" s="155">
        <v>6</v>
      </c>
      <c r="B196" s="155">
        <v>0</v>
      </c>
      <c r="C196" s="155">
        <v>1</v>
      </c>
      <c r="D196" s="155">
        <v>0</v>
      </c>
      <c r="E196" s="155">
        <v>1</v>
      </c>
      <c r="F196" s="155">
        <v>1</v>
      </c>
      <c r="G196" s="155">
        <v>3</v>
      </c>
      <c r="H196" s="155">
        <v>3</v>
      </c>
      <c r="I196" s="155">
        <v>0</v>
      </c>
      <c r="J196" s="155">
        <v>6</v>
      </c>
      <c r="K196" s="155">
        <v>0</v>
      </c>
      <c r="L196" s="155">
        <v>2</v>
      </c>
      <c r="M196" s="156">
        <v>2</v>
      </c>
      <c r="N196" s="157">
        <v>0</v>
      </c>
      <c r="O196" s="157">
        <v>0</v>
      </c>
      <c r="P196" s="157">
        <v>8</v>
      </c>
      <c r="Q196" s="158" t="s">
        <v>88</v>
      </c>
      <c r="R196" s="298" t="s">
        <v>189</v>
      </c>
      <c r="S196" s="187" t="s">
        <v>38</v>
      </c>
      <c r="T196" s="121">
        <v>376.8</v>
      </c>
      <c r="U196" s="121">
        <v>500</v>
      </c>
      <c r="V196" s="121">
        <v>1000</v>
      </c>
      <c r="W196" s="189">
        <v>1000</v>
      </c>
      <c r="X196" s="189">
        <v>1000</v>
      </c>
      <c r="Y196" s="189">
        <v>1000</v>
      </c>
      <c r="Z196" s="190"/>
      <c r="AA196" s="23"/>
    </row>
    <row r="197" spans="1:28" ht="20.25" customHeight="1">
      <c r="A197" s="239"/>
      <c r="B197" s="239"/>
      <c r="C197" s="239"/>
      <c r="D197" s="239"/>
      <c r="E197" s="239"/>
      <c r="F197" s="239"/>
      <c r="G197" s="239"/>
      <c r="H197" s="239"/>
      <c r="I197" s="239"/>
      <c r="J197" s="239"/>
      <c r="K197" s="239"/>
      <c r="L197" s="239"/>
      <c r="M197" s="240"/>
      <c r="N197" s="54"/>
      <c r="O197" s="54"/>
      <c r="P197" s="54"/>
      <c r="Q197" s="241"/>
      <c r="R197" s="191" t="s">
        <v>190</v>
      </c>
      <c r="S197" s="187" t="s">
        <v>77</v>
      </c>
      <c r="T197" s="188">
        <v>150</v>
      </c>
      <c r="U197" s="188">
        <v>75</v>
      </c>
      <c r="V197" s="121">
        <v>150</v>
      </c>
      <c r="W197" s="189">
        <v>150</v>
      </c>
      <c r="X197" s="189">
        <v>150</v>
      </c>
      <c r="Y197" s="189">
        <v>150</v>
      </c>
      <c r="Z197" s="190">
        <f>T197+U197+V197+W197+X197+Y197</f>
        <v>825</v>
      </c>
      <c r="AA197" s="23"/>
    </row>
    <row r="198" spans="1:28" ht="31.5" customHeight="1">
      <c r="A198" s="155">
        <v>6</v>
      </c>
      <c r="B198" s="155">
        <v>0</v>
      </c>
      <c r="C198" s="155">
        <v>1</v>
      </c>
      <c r="D198" s="155">
        <v>0</v>
      </c>
      <c r="E198" s="155">
        <v>1</v>
      </c>
      <c r="F198" s="155">
        <v>1</v>
      </c>
      <c r="G198" s="155">
        <v>3</v>
      </c>
      <c r="H198" s="155">
        <v>3</v>
      </c>
      <c r="I198" s="155">
        <v>0</v>
      </c>
      <c r="J198" s="155">
        <v>6</v>
      </c>
      <c r="K198" s="155">
        <v>0</v>
      </c>
      <c r="L198" s="155">
        <v>2</v>
      </c>
      <c r="M198" s="156">
        <v>2</v>
      </c>
      <c r="N198" s="157">
        <v>0</v>
      </c>
      <c r="O198" s="157">
        <v>0</v>
      </c>
      <c r="P198" s="157">
        <v>9</v>
      </c>
      <c r="Q198" s="158" t="s">
        <v>88</v>
      </c>
      <c r="R198" s="298" t="s">
        <v>191</v>
      </c>
      <c r="S198" s="126" t="s">
        <v>35</v>
      </c>
      <c r="T198" s="188">
        <v>679.6</v>
      </c>
      <c r="U198" s="188">
        <v>300.2</v>
      </c>
      <c r="V198" s="121">
        <v>300.2</v>
      </c>
      <c r="W198" s="189">
        <v>300.2</v>
      </c>
      <c r="X198" s="189">
        <v>300.2</v>
      </c>
      <c r="Y198" s="189">
        <v>300.2</v>
      </c>
      <c r="Z198" s="190"/>
      <c r="AA198" s="23"/>
    </row>
    <row r="199" spans="1:28" ht="41.25" customHeight="1">
      <c r="A199" s="239"/>
      <c r="B199" s="239"/>
      <c r="C199" s="239"/>
      <c r="D199" s="239"/>
      <c r="E199" s="239"/>
      <c r="F199" s="239"/>
      <c r="G199" s="239"/>
      <c r="H199" s="239"/>
      <c r="I199" s="239"/>
      <c r="J199" s="239"/>
      <c r="K199" s="239"/>
      <c r="L199" s="239"/>
      <c r="M199" s="240"/>
      <c r="N199" s="54"/>
      <c r="O199" s="54"/>
      <c r="P199" s="54"/>
      <c r="Q199" s="241"/>
      <c r="R199" s="152" t="s">
        <v>192</v>
      </c>
      <c r="S199" s="153" t="s">
        <v>77</v>
      </c>
      <c r="T199" s="121">
        <v>433.4</v>
      </c>
      <c r="U199" s="121">
        <v>433.4</v>
      </c>
      <c r="V199" s="121">
        <v>433.4</v>
      </c>
      <c r="W199" s="121">
        <v>433.4</v>
      </c>
      <c r="X199" s="121">
        <v>433.4</v>
      </c>
      <c r="Y199" s="121">
        <v>433.4</v>
      </c>
      <c r="Z199" s="121">
        <v>433.4</v>
      </c>
      <c r="AA199" s="23"/>
    </row>
    <row r="200" spans="1:28" s="32" customFormat="1" ht="31.5" customHeight="1">
      <c r="A200" s="155">
        <v>6</v>
      </c>
      <c r="B200" s="155">
        <v>0</v>
      </c>
      <c r="C200" s="155">
        <v>1</v>
      </c>
      <c r="D200" s="155">
        <v>0</v>
      </c>
      <c r="E200" s="155">
        <v>1</v>
      </c>
      <c r="F200" s="155">
        <v>1</v>
      </c>
      <c r="G200" s="155">
        <v>3</v>
      </c>
      <c r="H200" s="155">
        <v>3</v>
      </c>
      <c r="I200" s="155">
        <v>0</v>
      </c>
      <c r="J200" s="155">
        <v>6</v>
      </c>
      <c r="K200" s="155">
        <v>0</v>
      </c>
      <c r="L200" s="155">
        <v>2</v>
      </c>
      <c r="M200" s="155">
        <v>2</v>
      </c>
      <c r="N200" s="155">
        <v>0</v>
      </c>
      <c r="O200" s="155">
        <v>1</v>
      </c>
      <c r="P200" s="155">
        <v>0</v>
      </c>
      <c r="Q200" s="155" t="s">
        <v>88</v>
      </c>
      <c r="R200" s="298" t="s">
        <v>230</v>
      </c>
      <c r="S200" s="126" t="s">
        <v>14</v>
      </c>
      <c r="T200" s="121">
        <v>36</v>
      </c>
      <c r="U200" s="121">
        <v>61</v>
      </c>
      <c r="V200" s="121">
        <v>61</v>
      </c>
      <c r="W200" s="121">
        <v>61</v>
      </c>
      <c r="X200" s="121">
        <v>61</v>
      </c>
      <c r="Y200" s="121">
        <v>61</v>
      </c>
      <c r="Z200" s="159"/>
      <c r="AA200" s="23"/>
      <c r="AB200" s="31"/>
    </row>
    <row r="201" spans="1:28" ht="29.25" customHeight="1">
      <c r="A201" s="84"/>
      <c r="B201" s="84"/>
      <c r="C201" s="84"/>
      <c r="D201" s="84"/>
      <c r="E201" s="84"/>
      <c r="F201" s="84"/>
      <c r="G201" s="84"/>
      <c r="H201" s="84"/>
      <c r="I201" s="84"/>
      <c r="J201" s="84"/>
      <c r="K201" s="84"/>
      <c r="L201" s="84"/>
      <c r="M201" s="195"/>
      <c r="N201" s="84"/>
      <c r="O201" s="84"/>
      <c r="P201" s="84"/>
      <c r="Q201" s="196"/>
      <c r="R201" s="152" t="s">
        <v>231</v>
      </c>
      <c r="S201" s="153" t="s">
        <v>37</v>
      </c>
      <c r="T201" s="123">
        <v>2</v>
      </c>
      <c r="U201" s="123">
        <v>2</v>
      </c>
      <c r="V201" s="123">
        <v>2</v>
      </c>
      <c r="W201" s="123">
        <v>2</v>
      </c>
      <c r="X201" s="124">
        <v>2</v>
      </c>
      <c r="Y201" s="124">
        <v>2</v>
      </c>
      <c r="Z201" s="154">
        <f>T201+U201+V201+W201+X201+Y201</f>
        <v>12</v>
      </c>
      <c r="AA201" s="23"/>
    </row>
    <row r="202" spans="1:28" ht="43.5" customHeight="1">
      <c r="A202" s="239"/>
      <c r="B202" s="239"/>
      <c r="C202" s="239"/>
      <c r="D202" s="239"/>
      <c r="E202" s="239"/>
      <c r="F202" s="239"/>
      <c r="G202" s="239"/>
      <c r="H202" s="239"/>
      <c r="I202" s="239"/>
      <c r="J202" s="239"/>
      <c r="K202" s="239"/>
      <c r="L202" s="239"/>
      <c r="M202" s="240"/>
      <c r="N202" s="54"/>
      <c r="O202" s="54"/>
      <c r="P202" s="54"/>
      <c r="Q202" s="241"/>
      <c r="R202" s="297" t="s">
        <v>91</v>
      </c>
      <c r="S202" s="149" t="s">
        <v>38</v>
      </c>
      <c r="T202" s="150">
        <f t="shared" ref="T202:Y202" si="16">T204</f>
        <v>100</v>
      </c>
      <c r="U202" s="150">
        <f t="shared" si="16"/>
        <v>0</v>
      </c>
      <c r="V202" s="150">
        <f t="shared" si="16"/>
        <v>0</v>
      </c>
      <c r="W202" s="150">
        <f t="shared" si="16"/>
        <v>0</v>
      </c>
      <c r="X202" s="150">
        <f t="shared" si="16"/>
        <v>0</v>
      </c>
      <c r="Y202" s="150">
        <f t="shared" si="16"/>
        <v>0</v>
      </c>
      <c r="Z202" s="248"/>
      <c r="AA202" s="22"/>
    </row>
    <row r="203" spans="1:28" ht="19.5" customHeight="1">
      <c r="A203" s="52"/>
      <c r="B203" s="52"/>
      <c r="C203" s="52"/>
      <c r="D203" s="52"/>
      <c r="E203" s="52"/>
      <c r="F203" s="52"/>
      <c r="G203" s="52"/>
      <c r="H203" s="52"/>
      <c r="I203" s="52"/>
      <c r="J203" s="52"/>
      <c r="K203" s="52"/>
      <c r="L203" s="52"/>
      <c r="M203" s="53"/>
      <c r="N203" s="54"/>
      <c r="O203" s="54"/>
      <c r="P203" s="54"/>
      <c r="Q203" s="59"/>
      <c r="R203" s="254" t="s">
        <v>232</v>
      </c>
      <c r="S203" s="153" t="s">
        <v>79</v>
      </c>
      <c r="T203" s="255">
        <v>1</v>
      </c>
      <c r="U203" s="255">
        <v>0</v>
      </c>
      <c r="V203" s="255">
        <v>0</v>
      </c>
      <c r="W203" s="255">
        <v>0</v>
      </c>
      <c r="X203" s="255">
        <v>0</v>
      </c>
      <c r="Y203" s="255">
        <v>0</v>
      </c>
      <c r="Z203" s="255">
        <f>T203+U203+V203+W203+X203+Y203</f>
        <v>1</v>
      </c>
      <c r="AA203" s="23"/>
    </row>
    <row r="204" spans="1:28" ht="36" customHeight="1">
      <c r="A204" s="155">
        <v>6</v>
      </c>
      <c r="B204" s="155">
        <v>0</v>
      </c>
      <c r="C204" s="155">
        <v>1</v>
      </c>
      <c r="D204" s="155">
        <v>0</v>
      </c>
      <c r="E204" s="155">
        <v>1</v>
      </c>
      <c r="F204" s="155">
        <v>1</v>
      </c>
      <c r="G204" s="155">
        <v>3</v>
      </c>
      <c r="H204" s="155">
        <v>3</v>
      </c>
      <c r="I204" s="155">
        <v>0</v>
      </c>
      <c r="J204" s="155">
        <v>6</v>
      </c>
      <c r="K204" s="155">
        <v>0</v>
      </c>
      <c r="L204" s="155">
        <v>3</v>
      </c>
      <c r="M204" s="156">
        <v>2</v>
      </c>
      <c r="N204" s="157">
        <v>0</v>
      </c>
      <c r="O204" s="157">
        <v>1</v>
      </c>
      <c r="P204" s="157">
        <v>2</v>
      </c>
      <c r="Q204" s="258" t="s">
        <v>88</v>
      </c>
      <c r="R204" s="298" t="s">
        <v>233</v>
      </c>
      <c r="S204" s="126" t="s">
        <v>38</v>
      </c>
      <c r="T204" s="121">
        <v>100</v>
      </c>
      <c r="U204" s="121">
        <v>0</v>
      </c>
      <c r="V204" s="121">
        <v>0</v>
      </c>
      <c r="W204" s="122">
        <v>0</v>
      </c>
      <c r="X204" s="122">
        <v>0</v>
      </c>
      <c r="Y204" s="122">
        <v>0</v>
      </c>
      <c r="Z204" s="159"/>
      <c r="AA204" s="23"/>
    </row>
    <row r="205" spans="1:28" ht="27.75" customHeight="1">
      <c r="A205" s="52"/>
      <c r="B205" s="52"/>
      <c r="C205" s="52"/>
      <c r="D205" s="52"/>
      <c r="E205" s="52"/>
      <c r="F205" s="52"/>
      <c r="G205" s="52"/>
      <c r="H205" s="52"/>
      <c r="I205" s="52"/>
      <c r="J205" s="52"/>
      <c r="K205" s="52"/>
      <c r="L205" s="52"/>
      <c r="M205" s="53"/>
      <c r="N205" s="251"/>
      <c r="O205" s="251"/>
      <c r="P205" s="251"/>
      <c r="Q205" s="54"/>
      <c r="R205" s="125" t="s">
        <v>234</v>
      </c>
      <c r="S205" s="256" t="s">
        <v>37</v>
      </c>
      <c r="T205" s="257">
        <v>2</v>
      </c>
      <c r="U205" s="257">
        <v>0</v>
      </c>
      <c r="V205" s="257">
        <v>0</v>
      </c>
      <c r="W205" s="257">
        <v>0</v>
      </c>
      <c r="X205" s="257">
        <v>0</v>
      </c>
      <c r="Y205" s="257">
        <v>0</v>
      </c>
      <c r="Z205" s="257">
        <f>T205+U205+V205+W205+X205+Y205</f>
        <v>2</v>
      </c>
      <c r="AA205" s="23"/>
    </row>
    <row r="206" spans="1:28" ht="43.5" customHeight="1">
      <c r="A206" s="54"/>
      <c r="B206" s="54"/>
      <c r="C206" s="54"/>
      <c r="D206" s="54"/>
      <c r="E206" s="54"/>
      <c r="F206" s="54"/>
      <c r="G206" s="54"/>
      <c r="H206" s="54"/>
      <c r="I206" s="54"/>
      <c r="J206" s="54"/>
      <c r="K206" s="54"/>
      <c r="L206" s="54"/>
      <c r="M206" s="54"/>
      <c r="N206" s="54"/>
      <c r="O206" s="54"/>
      <c r="P206" s="251"/>
      <c r="Q206" s="55"/>
      <c r="R206" s="279" t="s">
        <v>235</v>
      </c>
      <c r="S206" s="153" t="s">
        <v>19</v>
      </c>
      <c r="T206" s="198">
        <v>1</v>
      </c>
      <c r="U206" s="198">
        <v>1</v>
      </c>
      <c r="V206" s="198">
        <v>1</v>
      </c>
      <c r="W206" s="198">
        <v>1</v>
      </c>
      <c r="X206" s="198">
        <v>1</v>
      </c>
      <c r="Y206" s="198">
        <v>1</v>
      </c>
      <c r="Z206" s="198"/>
      <c r="AA206" s="23"/>
    </row>
    <row r="207" spans="1:28" ht="18" customHeight="1">
      <c r="A207" s="54"/>
      <c r="B207" s="54"/>
      <c r="C207" s="54"/>
      <c r="D207" s="54"/>
      <c r="E207" s="54"/>
      <c r="F207" s="54"/>
      <c r="G207" s="54"/>
      <c r="H207" s="54"/>
      <c r="I207" s="54"/>
      <c r="J207" s="54"/>
      <c r="K207" s="54"/>
      <c r="L207" s="54"/>
      <c r="M207" s="54"/>
      <c r="N207" s="54"/>
      <c r="O207" s="54"/>
      <c r="P207" s="54"/>
      <c r="Q207" s="54"/>
      <c r="R207" s="152" t="s">
        <v>236</v>
      </c>
      <c r="S207" s="259" t="s">
        <v>37</v>
      </c>
      <c r="T207" s="198">
        <v>1</v>
      </c>
      <c r="U207" s="198">
        <v>1</v>
      </c>
      <c r="V207" s="198">
        <v>1</v>
      </c>
      <c r="W207" s="198">
        <v>1</v>
      </c>
      <c r="X207" s="198">
        <v>1</v>
      </c>
      <c r="Y207" s="198">
        <v>1</v>
      </c>
      <c r="Z207" s="198">
        <f>T207+X207+U207+V207+W207+Y207</f>
        <v>6</v>
      </c>
      <c r="AA207" s="23"/>
    </row>
    <row r="208" spans="1:28" ht="37.5" customHeight="1">
      <c r="A208" s="252"/>
      <c r="B208" s="230"/>
      <c r="C208" s="230"/>
      <c r="D208" s="318"/>
      <c r="E208" s="318"/>
      <c r="F208" s="318"/>
      <c r="G208" s="318"/>
      <c r="H208" s="318"/>
      <c r="I208" s="318"/>
      <c r="J208" s="318"/>
      <c r="K208" s="318"/>
      <c r="L208" s="318"/>
      <c r="M208" s="318"/>
      <c r="N208" s="318"/>
      <c r="O208" s="318"/>
      <c r="P208" s="318"/>
      <c r="Q208" s="318"/>
      <c r="R208" s="287" t="s">
        <v>66</v>
      </c>
      <c r="S208" s="287" t="s">
        <v>35</v>
      </c>
      <c r="T208" s="319">
        <f t="shared" ref="T208:Y208" si="17">T209+T215</f>
        <v>0</v>
      </c>
      <c r="U208" s="319">
        <f t="shared" si="17"/>
        <v>2</v>
      </c>
      <c r="V208" s="319">
        <f t="shared" si="17"/>
        <v>2</v>
      </c>
      <c r="W208" s="319">
        <f t="shared" si="17"/>
        <v>32</v>
      </c>
      <c r="X208" s="319">
        <f t="shared" si="17"/>
        <v>2</v>
      </c>
      <c r="Y208" s="319">
        <f t="shared" si="17"/>
        <v>2</v>
      </c>
      <c r="Z208" s="287"/>
      <c r="AA208" s="22"/>
    </row>
    <row r="209" spans="1:28" ht="29.25" customHeight="1">
      <c r="A209" s="239"/>
      <c r="B209" s="239"/>
      <c r="C209" s="239"/>
      <c r="D209" s="239"/>
      <c r="E209" s="239"/>
      <c r="F209" s="239"/>
      <c r="G209" s="239"/>
      <c r="H209" s="239"/>
      <c r="I209" s="239"/>
      <c r="J209" s="239"/>
      <c r="K209" s="239"/>
      <c r="L209" s="239"/>
      <c r="M209" s="240"/>
      <c r="N209" s="54"/>
      <c r="O209" s="54"/>
      <c r="P209" s="54"/>
      <c r="Q209" s="241"/>
      <c r="R209" s="320" t="s">
        <v>4</v>
      </c>
      <c r="S209" s="262" t="s">
        <v>35</v>
      </c>
      <c r="T209" s="150">
        <v>0</v>
      </c>
      <c r="U209" s="150">
        <v>0</v>
      </c>
      <c r="V209" s="150">
        <v>0</v>
      </c>
      <c r="W209" s="150">
        <f>W213</f>
        <v>30</v>
      </c>
      <c r="X209" s="150">
        <v>0</v>
      </c>
      <c r="Y209" s="150">
        <v>0</v>
      </c>
      <c r="Z209" s="248"/>
      <c r="AA209" s="22"/>
    </row>
    <row r="210" spans="1:28" ht="42" customHeight="1">
      <c r="A210" s="239"/>
      <c r="B210" s="239"/>
      <c r="C210" s="239"/>
      <c r="D210" s="239"/>
      <c r="E210" s="239"/>
      <c r="F210" s="239"/>
      <c r="G210" s="239"/>
      <c r="H210" s="239"/>
      <c r="I210" s="239"/>
      <c r="J210" s="239"/>
      <c r="K210" s="239"/>
      <c r="L210" s="239"/>
      <c r="M210" s="240"/>
      <c r="N210" s="54"/>
      <c r="O210" s="54"/>
      <c r="P210" s="54"/>
      <c r="Q210" s="241"/>
      <c r="R210" s="260" t="s">
        <v>237</v>
      </c>
      <c r="S210" s="153" t="s">
        <v>15</v>
      </c>
      <c r="T210" s="123">
        <v>2</v>
      </c>
      <c r="U210" s="123">
        <v>2</v>
      </c>
      <c r="V210" s="123">
        <v>2</v>
      </c>
      <c r="W210" s="124">
        <v>2</v>
      </c>
      <c r="X210" s="124">
        <v>2</v>
      </c>
      <c r="Y210" s="124">
        <v>2</v>
      </c>
      <c r="Z210" s="154">
        <f>T210+U210+V210+W210+X210+Y210</f>
        <v>12</v>
      </c>
      <c r="AA210" s="23"/>
    </row>
    <row r="211" spans="1:28" ht="44.25" customHeight="1">
      <c r="A211" s="239"/>
      <c r="B211" s="239"/>
      <c r="C211" s="239"/>
      <c r="D211" s="239"/>
      <c r="E211" s="239"/>
      <c r="F211" s="239"/>
      <c r="G211" s="239"/>
      <c r="H211" s="239"/>
      <c r="I211" s="239"/>
      <c r="J211" s="239"/>
      <c r="K211" s="239"/>
      <c r="L211" s="239"/>
      <c r="M211" s="240"/>
      <c r="N211" s="54"/>
      <c r="O211" s="54"/>
      <c r="P211" s="54"/>
      <c r="Q211" s="241"/>
      <c r="R211" s="279" t="s">
        <v>238</v>
      </c>
      <c r="S211" s="153" t="s">
        <v>19</v>
      </c>
      <c r="T211" s="123">
        <v>1</v>
      </c>
      <c r="U211" s="123">
        <v>1</v>
      </c>
      <c r="V211" s="123">
        <v>1</v>
      </c>
      <c r="W211" s="123">
        <v>1</v>
      </c>
      <c r="X211" s="123">
        <v>1</v>
      </c>
      <c r="Y211" s="123">
        <v>1</v>
      </c>
      <c r="Z211" s="154"/>
      <c r="AA211" s="23"/>
    </row>
    <row r="212" spans="1:28" ht="21.75" customHeight="1">
      <c r="A212" s="239"/>
      <c r="B212" s="239"/>
      <c r="C212" s="239"/>
      <c r="D212" s="239"/>
      <c r="E212" s="239"/>
      <c r="F212" s="239"/>
      <c r="G212" s="239"/>
      <c r="H212" s="239"/>
      <c r="I212" s="239"/>
      <c r="J212" s="239"/>
      <c r="K212" s="239"/>
      <c r="L212" s="239"/>
      <c r="M212" s="240"/>
      <c r="N212" s="54"/>
      <c r="O212" s="54"/>
      <c r="P212" s="54"/>
      <c r="Q212" s="241"/>
      <c r="R212" s="152" t="s">
        <v>111</v>
      </c>
      <c r="S212" s="153" t="s">
        <v>37</v>
      </c>
      <c r="T212" s="123">
        <v>2</v>
      </c>
      <c r="U212" s="123">
        <v>2</v>
      </c>
      <c r="V212" s="123">
        <v>2</v>
      </c>
      <c r="W212" s="123">
        <v>2</v>
      </c>
      <c r="X212" s="123">
        <v>2</v>
      </c>
      <c r="Y212" s="123">
        <v>2</v>
      </c>
      <c r="Z212" s="154">
        <f>T212+U212+V212+W212+X212+Y212</f>
        <v>12</v>
      </c>
      <c r="AA212" s="23"/>
    </row>
    <row r="213" spans="1:28" ht="31.5" customHeight="1">
      <c r="A213" s="155">
        <v>6</v>
      </c>
      <c r="B213" s="155">
        <v>0</v>
      </c>
      <c r="C213" s="155">
        <v>1</v>
      </c>
      <c r="D213" s="155">
        <v>0</v>
      </c>
      <c r="E213" s="155">
        <v>1</v>
      </c>
      <c r="F213" s="155">
        <v>1</v>
      </c>
      <c r="G213" s="155">
        <v>3</v>
      </c>
      <c r="H213" s="155">
        <v>3</v>
      </c>
      <c r="I213" s="155">
        <v>0</v>
      </c>
      <c r="J213" s="155">
        <v>7</v>
      </c>
      <c r="K213" s="155">
        <v>0</v>
      </c>
      <c r="L213" s="155">
        <v>1</v>
      </c>
      <c r="M213" s="156">
        <v>2</v>
      </c>
      <c r="N213" s="157">
        <v>0</v>
      </c>
      <c r="O213" s="157">
        <v>1</v>
      </c>
      <c r="P213" s="157">
        <v>4</v>
      </c>
      <c r="Q213" s="158" t="s">
        <v>88</v>
      </c>
      <c r="R213" s="279" t="s">
        <v>239</v>
      </c>
      <c r="S213" s="261" t="s">
        <v>35</v>
      </c>
      <c r="T213" s="121">
        <v>0</v>
      </c>
      <c r="U213" s="121">
        <v>0</v>
      </c>
      <c r="V213" s="121">
        <v>0</v>
      </c>
      <c r="W213" s="121">
        <v>30</v>
      </c>
      <c r="X213" s="121">
        <v>0</v>
      </c>
      <c r="Y213" s="121">
        <v>0</v>
      </c>
      <c r="Z213" s="154"/>
      <c r="AA213" s="23"/>
    </row>
    <row r="214" spans="1:28" ht="20.25" customHeight="1">
      <c r="A214" s="239"/>
      <c r="B214" s="239"/>
      <c r="C214" s="239"/>
      <c r="D214" s="239"/>
      <c r="E214" s="239"/>
      <c r="F214" s="239"/>
      <c r="G214" s="239"/>
      <c r="H214" s="239"/>
      <c r="I214" s="239"/>
      <c r="J214" s="239"/>
      <c r="K214" s="239"/>
      <c r="L214" s="239"/>
      <c r="M214" s="240"/>
      <c r="N214" s="54"/>
      <c r="O214" s="54"/>
      <c r="P214" s="54"/>
      <c r="Q214" s="241"/>
      <c r="R214" s="152" t="s">
        <v>240</v>
      </c>
      <c r="S214" s="153" t="s">
        <v>37</v>
      </c>
      <c r="T214" s="123">
        <v>0</v>
      </c>
      <c r="U214" s="123">
        <v>0</v>
      </c>
      <c r="V214" s="123">
        <v>0</v>
      </c>
      <c r="W214" s="123">
        <v>10</v>
      </c>
      <c r="X214" s="123">
        <v>0</v>
      </c>
      <c r="Y214" s="123">
        <v>0</v>
      </c>
      <c r="Z214" s="154">
        <f>T214+U214+W214+V214+X214+Y214</f>
        <v>10</v>
      </c>
      <c r="AA214" s="23"/>
    </row>
    <row r="215" spans="1:28" ht="54.75" customHeight="1">
      <c r="A215" s="239"/>
      <c r="B215" s="239"/>
      <c r="C215" s="239"/>
      <c r="D215" s="239"/>
      <c r="E215" s="239"/>
      <c r="F215" s="239"/>
      <c r="G215" s="239"/>
      <c r="H215" s="239"/>
      <c r="I215" s="239"/>
      <c r="J215" s="239"/>
      <c r="K215" s="239"/>
      <c r="L215" s="239"/>
      <c r="M215" s="240"/>
      <c r="N215" s="54"/>
      <c r="O215" s="54"/>
      <c r="P215" s="54"/>
      <c r="Q215" s="241"/>
      <c r="R215" s="297" t="s">
        <v>3</v>
      </c>
      <c r="S215" s="262" t="s">
        <v>35</v>
      </c>
      <c r="T215" s="150">
        <f t="shared" ref="T215:Y215" si="18">T220</f>
        <v>0</v>
      </c>
      <c r="U215" s="150">
        <f t="shared" si="18"/>
        <v>2</v>
      </c>
      <c r="V215" s="150">
        <f t="shared" si="18"/>
        <v>2</v>
      </c>
      <c r="W215" s="150">
        <f t="shared" si="18"/>
        <v>2</v>
      </c>
      <c r="X215" s="150">
        <f t="shared" si="18"/>
        <v>2</v>
      </c>
      <c r="Y215" s="150">
        <f t="shared" si="18"/>
        <v>2</v>
      </c>
      <c r="Z215" s="242"/>
      <c r="AA215" s="22"/>
    </row>
    <row r="216" spans="1:28" ht="27.75" customHeight="1">
      <c r="A216" s="239"/>
      <c r="B216" s="239"/>
      <c r="C216" s="239"/>
      <c r="D216" s="239"/>
      <c r="E216" s="239"/>
      <c r="F216" s="239"/>
      <c r="G216" s="239"/>
      <c r="H216" s="239"/>
      <c r="I216" s="239"/>
      <c r="J216" s="239"/>
      <c r="K216" s="239"/>
      <c r="L216" s="239"/>
      <c r="M216" s="240"/>
      <c r="N216" s="54"/>
      <c r="O216" s="54"/>
      <c r="P216" s="54"/>
      <c r="Q216" s="241"/>
      <c r="R216" s="152" t="s">
        <v>241</v>
      </c>
      <c r="S216" s="153" t="s">
        <v>15</v>
      </c>
      <c r="T216" s="123">
        <v>2</v>
      </c>
      <c r="U216" s="123">
        <v>2</v>
      </c>
      <c r="V216" s="123">
        <v>2</v>
      </c>
      <c r="W216" s="124">
        <v>2</v>
      </c>
      <c r="X216" s="124">
        <v>2</v>
      </c>
      <c r="Y216" s="124">
        <v>2</v>
      </c>
      <c r="Z216" s="154">
        <f>T216+U216+V216+W216+X216+Y216</f>
        <v>12</v>
      </c>
      <c r="AA216" s="23"/>
    </row>
    <row r="217" spans="1:28" ht="24.75" customHeight="1">
      <c r="A217" s="239"/>
      <c r="B217" s="239"/>
      <c r="C217" s="239"/>
      <c r="D217" s="239"/>
      <c r="E217" s="239"/>
      <c r="F217" s="239"/>
      <c r="G217" s="239"/>
      <c r="H217" s="239"/>
      <c r="I217" s="239"/>
      <c r="J217" s="239"/>
      <c r="K217" s="239"/>
      <c r="L217" s="239"/>
      <c r="M217" s="240"/>
      <c r="N217" s="54"/>
      <c r="O217" s="54"/>
      <c r="P217" s="54"/>
      <c r="Q217" s="241"/>
      <c r="R217" s="152" t="s">
        <v>242</v>
      </c>
      <c r="S217" s="153" t="s">
        <v>5</v>
      </c>
      <c r="T217" s="263">
        <v>0</v>
      </c>
      <c r="U217" s="263">
        <v>1</v>
      </c>
      <c r="V217" s="263">
        <v>0</v>
      </c>
      <c r="W217" s="264">
        <v>1</v>
      </c>
      <c r="X217" s="264">
        <v>0</v>
      </c>
      <c r="Y217" s="264">
        <v>1</v>
      </c>
      <c r="Z217" s="265">
        <f>T217+U217+V217+W217+X217+Y217</f>
        <v>3</v>
      </c>
      <c r="AA217" s="23"/>
    </row>
    <row r="218" spans="1:28" ht="57" customHeight="1">
      <c r="A218" s="239"/>
      <c r="B218" s="239"/>
      <c r="C218" s="239"/>
      <c r="D218" s="239"/>
      <c r="E218" s="239"/>
      <c r="F218" s="239"/>
      <c r="G218" s="239"/>
      <c r="H218" s="239"/>
      <c r="I218" s="239"/>
      <c r="J218" s="239"/>
      <c r="K218" s="239"/>
      <c r="L218" s="239"/>
      <c r="M218" s="240"/>
      <c r="N218" s="54"/>
      <c r="O218" s="54"/>
      <c r="P218" s="54"/>
      <c r="Q218" s="241"/>
      <c r="R218" s="279" t="s">
        <v>243</v>
      </c>
      <c r="S218" s="153" t="s">
        <v>19</v>
      </c>
      <c r="T218" s="123">
        <v>1</v>
      </c>
      <c r="U218" s="123">
        <v>1</v>
      </c>
      <c r="V218" s="123">
        <v>1</v>
      </c>
      <c r="W218" s="123">
        <v>1</v>
      </c>
      <c r="X218" s="123">
        <v>1</v>
      </c>
      <c r="Y218" s="123">
        <v>1</v>
      </c>
      <c r="Z218" s="154"/>
      <c r="AA218" s="23"/>
    </row>
    <row r="219" spans="1:28" ht="32.25" customHeight="1">
      <c r="A219" s="239"/>
      <c r="B219" s="239"/>
      <c r="C219" s="239"/>
      <c r="D219" s="239"/>
      <c r="E219" s="239"/>
      <c r="F219" s="239"/>
      <c r="G219" s="239"/>
      <c r="H219" s="239"/>
      <c r="I219" s="239"/>
      <c r="J219" s="239"/>
      <c r="K219" s="239"/>
      <c r="L219" s="239"/>
      <c r="M219" s="240"/>
      <c r="N219" s="54"/>
      <c r="O219" s="54"/>
      <c r="P219" s="54"/>
      <c r="Q219" s="241"/>
      <c r="R219" s="120" t="s">
        <v>244</v>
      </c>
      <c r="S219" s="153" t="s">
        <v>5</v>
      </c>
      <c r="T219" s="123">
        <v>15</v>
      </c>
      <c r="U219" s="123">
        <v>15</v>
      </c>
      <c r="V219" s="123">
        <v>15</v>
      </c>
      <c r="W219" s="124">
        <v>15</v>
      </c>
      <c r="X219" s="124">
        <v>15</v>
      </c>
      <c r="Y219" s="124">
        <v>15</v>
      </c>
      <c r="Z219" s="154">
        <f>T219+U219+V219+W219+X219+Y219</f>
        <v>90</v>
      </c>
      <c r="AA219" s="23"/>
    </row>
    <row r="220" spans="1:28" s="32" customFormat="1" ht="29.25" customHeight="1">
      <c r="A220" s="155">
        <v>6</v>
      </c>
      <c r="B220" s="155">
        <v>0</v>
      </c>
      <c r="C220" s="155">
        <v>1</v>
      </c>
      <c r="D220" s="155">
        <v>0</v>
      </c>
      <c r="E220" s="155">
        <v>1</v>
      </c>
      <c r="F220" s="155">
        <v>1</v>
      </c>
      <c r="G220" s="155">
        <v>3</v>
      </c>
      <c r="H220" s="155">
        <v>3</v>
      </c>
      <c r="I220" s="155">
        <v>0</v>
      </c>
      <c r="J220" s="155">
        <v>7</v>
      </c>
      <c r="K220" s="155">
        <v>0</v>
      </c>
      <c r="L220" s="155">
        <v>2</v>
      </c>
      <c r="M220" s="156">
        <v>2</v>
      </c>
      <c r="N220" s="157">
        <v>0</v>
      </c>
      <c r="O220" s="157">
        <v>1</v>
      </c>
      <c r="P220" s="157">
        <v>5</v>
      </c>
      <c r="Q220" s="158" t="s">
        <v>88</v>
      </c>
      <c r="R220" s="298" t="s">
        <v>245</v>
      </c>
      <c r="S220" s="153" t="s">
        <v>35</v>
      </c>
      <c r="T220" s="266">
        <v>0</v>
      </c>
      <c r="U220" s="266">
        <v>2</v>
      </c>
      <c r="V220" s="266">
        <v>2</v>
      </c>
      <c r="W220" s="266">
        <v>2</v>
      </c>
      <c r="X220" s="266">
        <v>2</v>
      </c>
      <c r="Y220" s="266">
        <v>2</v>
      </c>
      <c r="Z220" s="198"/>
      <c r="AA220" s="23"/>
      <c r="AB220" s="31"/>
    </row>
    <row r="221" spans="1:28" s="32" customFormat="1" ht="36" customHeight="1">
      <c r="A221" s="14"/>
      <c r="B221" s="14"/>
      <c r="C221" s="14"/>
      <c r="D221" s="14"/>
      <c r="E221" s="14"/>
      <c r="F221" s="14"/>
      <c r="G221" s="14"/>
      <c r="H221" s="14"/>
      <c r="I221" s="14"/>
      <c r="J221" s="14"/>
      <c r="K221" s="14"/>
      <c r="L221" s="14"/>
      <c r="M221" s="62"/>
      <c r="N221" s="14"/>
      <c r="O221" s="14"/>
      <c r="P221" s="14"/>
      <c r="Q221" s="63"/>
      <c r="R221" s="152" t="s">
        <v>246</v>
      </c>
      <c r="S221" s="267" t="s">
        <v>36</v>
      </c>
      <c r="T221" s="266">
        <v>0</v>
      </c>
      <c r="U221" s="266">
        <v>100</v>
      </c>
      <c r="V221" s="266">
        <v>100</v>
      </c>
      <c r="W221" s="266">
        <v>100</v>
      </c>
      <c r="X221" s="266">
        <v>100</v>
      </c>
      <c r="Y221" s="266">
        <v>100</v>
      </c>
      <c r="Z221" s="266">
        <v>100</v>
      </c>
      <c r="AA221" s="23"/>
      <c r="AB221" s="31"/>
    </row>
    <row r="222" spans="1:28" s="66" customFormat="1" ht="27" customHeight="1">
      <c r="A222" s="64"/>
      <c r="B222" s="64"/>
      <c r="C222" s="64"/>
      <c r="D222" s="321"/>
      <c r="E222" s="321"/>
      <c r="F222" s="321"/>
      <c r="G222" s="321"/>
      <c r="H222" s="321"/>
      <c r="I222" s="321"/>
      <c r="J222" s="321"/>
      <c r="K222" s="321"/>
      <c r="L222" s="321"/>
      <c r="M222" s="322"/>
      <c r="N222" s="321"/>
      <c r="O222" s="321"/>
      <c r="P222" s="321"/>
      <c r="Q222" s="323"/>
      <c r="R222" s="287" t="s">
        <v>55</v>
      </c>
      <c r="S222" s="324" t="s">
        <v>35</v>
      </c>
      <c r="T222" s="325">
        <f t="shared" ref="T222:Y222" si="19">T223</f>
        <v>30839.25</v>
      </c>
      <c r="U222" s="325">
        <f t="shared" si="19"/>
        <v>26841.5</v>
      </c>
      <c r="V222" s="325">
        <f t="shared" si="19"/>
        <v>26841.5</v>
      </c>
      <c r="W222" s="325">
        <f t="shared" si="19"/>
        <v>26841.5</v>
      </c>
      <c r="X222" s="325">
        <f t="shared" si="19"/>
        <v>26841.5</v>
      </c>
      <c r="Y222" s="325">
        <f t="shared" si="19"/>
        <v>26841.5</v>
      </c>
      <c r="Z222" s="326"/>
      <c r="AA222" s="24"/>
      <c r="AB222" s="65"/>
    </row>
    <row r="223" spans="1:28" s="32" customFormat="1" ht="21" customHeight="1">
      <c r="A223" s="14"/>
      <c r="B223" s="14"/>
      <c r="C223" s="14"/>
      <c r="D223" s="14"/>
      <c r="E223" s="14"/>
      <c r="F223" s="14"/>
      <c r="G223" s="14"/>
      <c r="H223" s="14"/>
      <c r="I223" s="14"/>
      <c r="J223" s="14"/>
      <c r="K223" s="14"/>
      <c r="L223" s="14"/>
      <c r="M223" s="62"/>
      <c r="N223" s="14"/>
      <c r="O223" s="14"/>
      <c r="P223" s="14"/>
      <c r="Q223" s="63"/>
      <c r="R223" s="270" t="s">
        <v>70</v>
      </c>
      <c r="S223" s="104" t="s">
        <v>35</v>
      </c>
      <c r="T223" s="271">
        <f t="shared" ref="T223:Y223" si="20">T224+T225+T226+T227+T228+T229</f>
        <v>30839.25</v>
      </c>
      <c r="U223" s="271">
        <f t="shared" si="20"/>
        <v>26841.5</v>
      </c>
      <c r="V223" s="271">
        <f t="shared" si="20"/>
        <v>26841.5</v>
      </c>
      <c r="W223" s="271">
        <f t="shared" si="20"/>
        <v>26841.5</v>
      </c>
      <c r="X223" s="271">
        <f t="shared" si="20"/>
        <v>26841.5</v>
      </c>
      <c r="Y223" s="271">
        <f t="shared" si="20"/>
        <v>26841.5</v>
      </c>
      <c r="Z223" s="67"/>
      <c r="AA223" s="23"/>
      <c r="AB223" s="31"/>
    </row>
    <row r="224" spans="1:28" s="32" customFormat="1" ht="29.25" customHeight="1">
      <c r="A224" s="104">
        <v>6</v>
      </c>
      <c r="B224" s="104">
        <v>0</v>
      </c>
      <c r="C224" s="104">
        <v>1</v>
      </c>
      <c r="D224" s="104">
        <v>0</v>
      </c>
      <c r="E224" s="104">
        <v>1</v>
      </c>
      <c r="F224" s="104">
        <v>0</v>
      </c>
      <c r="G224" s="104">
        <v>4</v>
      </c>
      <c r="H224" s="104">
        <v>3</v>
      </c>
      <c r="I224" s="104">
        <v>0</v>
      </c>
      <c r="J224" s="104">
        <v>9</v>
      </c>
      <c r="K224" s="104">
        <v>0</v>
      </c>
      <c r="L224" s="104">
        <v>0</v>
      </c>
      <c r="M224" s="268">
        <v>2</v>
      </c>
      <c r="N224" s="104">
        <v>0</v>
      </c>
      <c r="O224" s="104">
        <v>5</v>
      </c>
      <c r="P224" s="104">
        <v>0</v>
      </c>
      <c r="Q224" s="269" t="s">
        <v>89</v>
      </c>
      <c r="R224" s="108" t="s">
        <v>250</v>
      </c>
      <c r="S224" s="104" t="s">
        <v>35</v>
      </c>
      <c r="T224" s="266">
        <v>28944.45</v>
      </c>
      <c r="U224" s="266">
        <v>25212.7</v>
      </c>
      <c r="V224" s="266">
        <v>25212.7</v>
      </c>
      <c r="W224" s="266">
        <v>25212.7</v>
      </c>
      <c r="X224" s="266">
        <v>25212.7</v>
      </c>
      <c r="Y224" s="266">
        <v>25212.7</v>
      </c>
      <c r="Z224" s="67"/>
      <c r="AA224" s="23"/>
      <c r="AB224" s="31"/>
    </row>
    <row r="225" spans="1:28" s="32" customFormat="1" ht="28.5" customHeight="1">
      <c r="A225" s="104">
        <v>6</v>
      </c>
      <c r="B225" s="104">
        <v>0</v>
      </c>
      <c r="C225" s="104">
        <v>1</v>
      </c>
      <c r="D225" s="104">
        <v>0</v>
      </c>
      <c r="E225" s="104">
        <v>1</v>
      </c>
      <c r="F225" s="104">
        <v>1</v>
      </c>
      <c r="G225" s="104">
        <v>3</v>
      </c>
      <c r="H225" s="104">
        <v>3</v>
      </c>
      <c r="I225" s="104">
        <v>0</v>
      </c>
      <c r="J225" s="104">
        <v>9</v>
      </c>
      <c r="K225" s="104">
        <v>0</v>
      </c>
      <c r="L225" s="104">
        <v>0</v>
      </c>
      <c r="M225" s="268">
        <v>2</v>
      </c>
      <c r="N225" s="104">
        <v>0</v>
      </c>
      <c r="O225" s="104">
        <v>5</v>
      </c>
      <c r="P225" s="104">
        <v>0</v>
      </c>
      <c r="Q225" s="269" t="s">
        <v>89</v>
      </c>
      <c r="R225" s="108" t="s">
        <v>247</v>
      </c>
      <c r="S225" s="104" t="s">
        <v>35</v>
      </c>
      <c r="T225" s="266">
        <v>19.3</v>
      </c>
      <c r="U225" s="266">
        <v>19.3</v>
      </c>
      <c r="V225" s="266">
        <v>19.3</v>
      </c>
      <c r="W225" s="266">
        <v>19.3</v>
      </c>
      <c r="X225" s="266">
        <v>19.3</v>
      </c>
      <c r="Y225" s="266">
        <v>19.3</v>
      </c>
      <c r="Z225" s="67"/>
      <c r="AA225" s="23"/>
      <c r="AB225" s="31"/>
    </row>
    <row r="226" spans="1:28" s="32" customFormat="1" ht="27.75" customHeight="1">
      <c r="A226" s="104">
        <v>6</v>
      </c>
      <c r="B226" s="104">
        <v>0</v>
      </c>
      <c r="C226" s="104">
        <v>1</v>
      </c>
      <c r="D226" s="104">
        <v>0</v>
      </c>
      <c r="E226" s="104">
        <v>3</v>
      </c>
      <c r="F226" s="104">
        <v>0</v>
      </c>
      <c r="G226" s="104">
        <v>4</v>
      </c>
      <c r="H226" s="104">
        <v>3</v>
      </c>
      <c r="I226" s="104">
        <v>0</v>
      </c>
      <c r="J226" s="104">
        <v>9</v>
      </c>
      <c r="K226" s="104">
        <v>0</v>
      </c>
      <c r="L226" s="104">
        <v>0</v>
      </c>
      <c r="M226" s="268">
        <v>2</v>
      </c>
      <c r="N226" s="104">
        <v>0</v>
      </c>
      <c r="O226" s="104">
        <v>5</v>
      </c>
      <c r="P226" s="104">
        <v>0</v>
      </c>
      <c r="Q226" s="269" t="s">
        <v>89</v>
      </c>
      <c r="R226" s="108" t="s">
        <v>248</v>
      </c>
      <c r="S226" s="104" t="s">
        <v>35</v>
      </c>
      <c r="T226" s="266">
        <v>95.1</v>
      </c>
      <c r="U226" s="266">
        <v>95.1</v>
      </c>
      <c r="V226" s="266">
        <v>95.1</v>
      </c>
      <c r="W226" s="266">
        <v>95.1</v>
      </c>
      <c r="X226" s="266">
        <v>95.1</v>
      </c>
      <c r="Y226" s="266">
        <v>95.1</v>
      </c>
      <c r="Z226" s="67"/>
      <c r="AA226" s="23"/>
      <c r="AB226" s="31"/>
    </row>
    <row r="227" spans="1:28" ht="20.25" customHeight="1">
      <c r="A227" s="104">
        <v>6</v>
      </c>
      <c r="B227" s="104">
        <v>0</v>
      </c>
      <c r="C227" s="104">
        <v>1</v>
      </c>
      <c r="D227" s="104">
        <v>0</v>
      </c>
      <c r="E227" s="104">
        <v>1</v>
      </c>
      <c r="F227" s="104">
        <v>0</v>
      </c>
      <c r="G227" s="104">
        <v>2</v>
      </c>
      <c r="H227" s="104">
        <v>3</v>
      </c>
      <c r="I227" s="104">
        <v>0</v>
      </c>
      <c r="J227" s="104">
        <v>9</v>
      </c>
      <c r="K227" s="104">
        <v>0</v>
      </c>
      <c r="L227" s="104">
        <v>0</v>
      </c>
      <c r="M227" s="104">
        <v>2</v>
      </c>
      <c r="N227" s="104">
        <v>0</v>
      </c>
      <c r="O227" s="104">
        <v>5</v>
      </c>
      <c r="P227" s="104">
        <v>6</v>
      </c>
      <c r="Q227" s="104" t="s">
        <v>89</v>
      </c>
      <c r="R227" s="108" t="s">
        <v>249</v>
      </c>
      <c r="S227" s="104" t="s">
        <v>35</v>
      </c>
      <c r="T227" s="266">
        <v>1514.4</v>
      </c>
      <c r="U227" s="266">
        <v>1514.4</v>
      </c>
      <c r="V227" s="266">
        <v>1514.4</v>
      </c>
      <c r="W227" s="266">
        <v>1514.4</v>
      </c>
      <c r="X227" s="266">
        <v>1514.4</v>
      </c>
      <c r="Y227" s="266">
        <v>1514.4</v>
      </c>
    </row>
    <row r="228" spans="1:28" ht="43.5" customHeight="1">
      <c r="A228" s="104">
        <v>6</v>
      </c>
      <c r="B228" s="104">
        <v>0</v>
      </c>
      <c r="C228" s="104">
        <v>1</v>
      </c>
      <c r="D228" s="104">
        <v>0</v>
      </c>
      <c r="E228" s="104">
        <v>1</v>
      </c>
      <c r="F228" s="104">
        <v>0</v>
      </c>
      <c r="G228" s="104">
        <v>4</v>
      </c>
      <c r="H228" s="104">
        <v>3</v>
      </c>
      <c r="I228" s="104">
        <v>0</v>
      </c>
      <c r="J228" s="104">
        <v>9</v>
      </c>
      <c r="K228" s="104">
        <v>0</v>
      </c>
      <c r="L228" s="104">
        <v>0</v>
      </c>
      <c r="M228" s="104">
        <v>1</v>
      </c>
      <c r="N228" s="104">
        <v>0</v>
      </c>
      <c r="O228" s="104">
        <v>2</v>
      </c>
      <c r="P228" s="104">
        <v>0</v>
      </c>
      <c r="Q228" s="104">
        <v>0</v>
      </c>
      <c r="R228" s="103" t="s">
        <v>194</v>
      </c>
      <c r="S228" s="104" t="s">
        <v>35</v>
      </c>
      <c r="T228" s="266">
        <v>241</v>
      </c>
      <c r="U228" s="266">
        <v>0</v>
      </c>
      <c r="V228" s="266">
        <v>0</v>
      </c>
      <c r="W228" s="266">
        <v>0</v>
      </c>
      <c r="X228" s="266">
        <v>0</v>
      </c>
      <c r="Y228" s="266">
        <v>0</v>
      </c>
      <c r="Z228" s="253"/>
    </row>
    <row r="229" spans="1:28" ht="44.25" customHeight="1">
      <c r="A229" s="104">
        <v>6</v>
      </c>
      <c r="B229" s="104">
        <v>0</v>
      </c>
      <c r="C229" s="104">
        <v>1</v>
      </c>
      <c r="D229" s="104">
        <v>0</v>
      </c>
      <c r="E229" s="104">
        <v>1</v>
      </c>
      <c r="F229" s="104">
        <v>0</v>
      </c>
      <c r="G229" s="104">
        <v>4</v>
      </c>
      <c r="H229" s="104">
        <v>3</v>
      </c>
      <c r="I229" s="104">
        <v>0</v>
      </c>
      <c r="J229" s="104">
        <v>9</v>
      </c>
      <c r="K229" s="104">
        <v>0</v>
      </c>
      <c r="L229" s="104">
        <v>0</v>
      </c>
      <c r="M229" s="104" t="s">
        <v>80</v>
      </c>
      <c r="N229" s="104">
        <v>0</v>
      </c>
      <c r="O229" s="104">
        <v>2</v>
      </c>
      <c r="P229" s="104">
        <v>0</v>
      </c>
      <c r="Q229" s="104" t="s">
        <v>89</v>
      </c>
      <c r="R229" s="103" t="s">
        <v>193</v>
      </c>
      <c r="S229" s="104" t="s">
        <v>35</v>
      </c>
      <c r="T229" s="266">
        <v>25</v>
      </c>
      <c r="U229" s="266">
        <v>0</v>
      </c>
      <c r="V229" s="266">
        <v>0</v>
      </c>
      <c r="W229" s="266">
        <v>0</v>
      </c>
      <c r="X229" s="266">
        <v>0</v>
      </c>
      <c r="Y229" s="266">
        <v>0</v>
      </c>
      <c r="Z229" s="67"/>
    </row>
    <row r="230" spans="1:28">
      <c r="N230" s="2"/>
      <c r="O230" s="2"/>
      <c r="P230" s="2"/>
      <c r="Q230" s="2"/>
      <c r="R230" s="34"/>
      <c r="V230" s="3"/>
    </row>
    <row r="231" spans="1:28">
      <c r="N231" s="2"/>
      <c r="O231" s="2"/>
      <c r="P231" s="2"/>
      <c r="Q231" s="2"/>
      <c r="V231" s="3"/>
    </row>
    <row r="232" spans="1:28">
      <c r="N232" s="2"/>
      <c r="O232" s="2"/>
      <c r="P232" s="2"/>
      <c r="Q232" s="2"/>
      <c r="V232" s="3"/>
    </row>
    <row r="233" spans="1:28">
      <c r="N233" s="2"/>
      <c r="O233" s="2"/>
      <c r="P233" s="2"/>
      <c r="Q233" s="2"/>
      <c r="V233" s="3"/>
    </row>
    <row r="234" spans="1:28">
      <c r="N234" s="2"/>
      <c r="O234" s="2"/>
      <c r="P234" s="2"/>
      <c r="Q234" s="2"/>
      <c r="V234" s="3"/>
    </row>
    <row r="235" spans="1:28">
      <c r="N235" s="2"/>
      <c r="O235" s="2"/>
      <c r="P235" s="2"/>
      <c r="Q235" s="2"/>
      <c r="V235" s="3"/>
    </row>
    <row r="236" spans="1:28">
      <c r="N236" s="2"/>
      <c r="O236" s="2"/>
      <c r="P236" s="2"/>
      <c r="Q236" s="2"/>
      <c r="V236" s="3"/>
    </row>
    <row r="237" spans="1:28">
      <c r="N237" s="2"/>
      <c r="O237" s="2"/>
      <c r="P237" s="2"/>
      <c r="Q237" s="2"/>
      <c r="V237" s="3"/>
    </row>
    <row r="238" spans="1:28">
      <c r="N238" s="2"/>
      <c r="O238" s="2"/>
      <c r="P238" s="2"/>
      <c r="Q238" s="2"/>
      <c r="V238" s="3"/>
    </row>
    <row r="239" spans="1:28">
      <c r="N239" s="2"/>
      <c r="O239" s="2"/>
      <c r="P239" s="2"/>
      <c r="Q239" s="2"/>
      <c r="V239" s="3"/>
    </row>
    <row r="240" spans="1:28">
      <c r="N240" s="2"/>
      <c r="O240" s="2"/>
      <c r="P240" s="2"/>
      <c r="Q240" s="2"/>
      <c r="V240" s="3"/>
    </row>
    <row r="241" spans="14:22">
      <c r="N241" s="2"/>
      <c r="O241" s="2"/>
      <c r="P241" s="2"/>
      <c r="Q241" s="2"/>
      <c r="V241" s="3"/>
    </row>
    <row r="242" spans="14:22">
      <c r="N242" s="2"/>
      <c r="O242" s="2"/>
      <c r="P242" s="2"/>
      <c r="Q242" s="2"/>
      <c r="V242" s="3"/>
    </row>
    <row r="243" spans="14:22">
      <c r="N243" s="2"/>
      <c r="O243" s="2"/>
      <c r="P243" s="2"/>
      <c r="Q243" s="2"/>
      <c r="V243" s="3"/>
    </row>
    <row r="244" spans="14:22">
      <c r="N244" s="2"/>
      <c r="O244" s="2"/>
      <c r="P244" s="2"/>
      <c r="Q244" s="2"/>
      <c r="V244" s="3"/>
    </row>
    <row r="245" spans="14:22">
      <c r="N245" s="2"/>
      <c r="O245" s="2"/>
      <c r="P245" s="2"/>
      <c r="Q245" s="2"/>
      <c r="V245" s="3"/>
    </row>
    <row r="246" spans="14:22">
      <c r="N246" s="2"/>
      <c r="O246" s="2"/>
      <c r="P246" s="2"/>
      <c r="Q246" s="2"/>
      <c r="V246" s="3"/>
    </row>
    <row r="247" spans="14:22">
      <c r="N247" s="2"/>
      <c r="O247" s="2"/>
      <c r="P247" s="2"/>
      <c r="Q247" s="2"/>
      <c r="V247" s="3"/>
    </row>
    <row r="248" spans="14:22">
      <c r="N248" s="2"/>
      <c r="O248" s="2"/>
      <c r="P248" s="2"/>
      <c r="Q248" s="2"/>
      <c r="V248" s="3"/>
    </row>
    <row r="249" spans="14:22">
      <c r="N249" s="2"/>
      <c r="O249" s="2"/>
      <c r="P249" s="2"/>
      <c r="Q249" s="2"/>
      <c r="V249" s="3"/>
    </row>
    <row r="250" spans="14:22">
      <c r="N250" s="2"/>
      <c r="O250" s="2"/>
      <c r="P250" s="2"/>
      <c r="Q250" s="2"/>
      <c r="V250" s="3"/>
    </row>
    <row r="251" spans="14:22">
      <c r="N251" s="2"/>
      <c r="O251" s="2"/>
      <c r="P251" s="2"/>
      <c r="Q251" s="2"/>
      <c r="V251" s="3"/>
    </row>
    <row r="252" spans="14:22">
      <c r="N252" s="2"/>
      <c r="O252" s="2"/>
      <c r="P252" s="2"/>
      <c r="Q252" s="2"/>
      <c r="V252" s="3"/>
    </row>
    <row r="253" spans="14:22">
      <c r="N253" s="2"/>
      <c r="O253" s="2"/>
      <c r="P253" s="2"/>
      <c r="Q253" s="2"/>
      <c r="V253" s="3"/>
    </row>
    <row r="254" spans="14:22">
      <c r="N254" s="2"/>
      <c r="O254" s="2"/>
      <c r="P254" s="2"/>
      <c r="Q254" s="2"/>
      <c r="V254" s="3"/>
    </row>
    <row r="255" spans="14:22">
      <c r="N255" s="2"/>
      <c r="O255" s="2"/>
      <c r="P255" s="2"/>
      <c r="Q255" s="2"/>
      <c r="V255" s="3"/>
    </row>
    <row r="256" spans="14:22">
      <c r="N256" s="2"/>
      <c r="O256" s="2"/>
      <c r="P256" s="2"/>
      <c r="Q256" s="2"/>
      <c r="V256" s="3"/>
    </row>
    <row r="257" spans="14:22">
      <c r="N257" s="2"/>
      <c r="O257" s="2"/>
      <c r="P257" s="2"/>
      <c r="Q257" s="2"/>
      <c r="V257" s="3"/>
    </row>
    <row r="258" spans="14:22">
      <c r="N258" s="2"/>
      <c r="O258" s="2"/>
      <c r="P258" s="2"/>
      <c r="Q258" s="2"/>
      <c r="V258" s="3"/>
    </row>
    <row r="259" spans="14:22">
      <c r="N259" s="2"/>
      <c r="O259" s="2"/>
      <c r="P259" s="2"/>
      <c r="Q259" s="2"/>
      <c r="V259" s="3"/>
    </row>
    <row r="260" spans="14:22">
      <c r="N260" s="2"/>
      <c r="O260" s="2"/>
      <c r="P260" s="2"/>
      <c r="Q260" s="2"/>
      <c r="V260" s="3"/>
    </row>
    <row r="261" spans="14:22">
      <c r="N261" s="2"/>
      <c r="O261" s="2"/>
      <c r="P261" s="2"/>
      <c r="Q261" s="2"/>
      <c r="V261" s="3"/>
    </row>
    <row r="262" spans="14:22">
      <c r="N262" s="2"/>
      <c r="O262" s="2"/>
      <c r="P262" s="2"/>
      <c r="Q262" s="2"/>
      <c r="V262" s="3"/>
    </row>
    <row r="263" spans="14:22">
      <c r="N263" s="2"/>
      <c r="O263" s="2"/>
      <c r="P263" s="2"/>
      <c r="Q263" s="2"/>
      <c r="V263" s="3"/>
    </row>
    <row r="264" spans="14:22">
      <c r="N264" s="2"/>
      <c r="O264" s="2"/>
      <c r="P264" s="2"/>
      <c r="Q264" s="2"/>
      <c r="V264" s="3"/>
    </row>
    <row r="265" spans="14:22">
      <c r="N265" s="2"/>
      <c r="O265" s="2"/>
      <c r="P265" s="2"/>
      <c r="Q265" s="2"/>
      <c r="V265" s="3"/>
    </row>
    <row r="266" spans="14:22">
      <c r="N266" s="2"/>
      <c r="O266" s="2"/>
      <c r="P266" s="2"/>
      <c r="Q266" s="2"/>
      <c r="V266" s="3"/>
    </row>
    <row r="267" spans="14:22">
      <c r="N267" s="2"/>
      <c r="O267" s="2"/>
      <c r="P267" s="2"/>
      <c r="Q267" s="2"/>
      <c r="V267" s="3"/>
    </row>
    <row r="268" spans="14:22">
      <c r="N268" s="2"/>
      <c r="O268" s="2"/>
      <c r="P268" s="2"/>
      <c r="Q268" s="2"/>
      <c r="V268" s="3"/>
    </row>
    <row r="269" spans="14:22">
      <c r="N269" s="2"/>
      <c r="O269" s="2"/>
      <c r="P269" s="2"/>
      <c r="Q269" s="2"/>
      <c r="V269" s="3"/>
    </row>
    <row r="270" spans="14:22">
      <c r="N270" s="2"/>
      <c r="O270" s="2"/>
      <c r="P270" s="2"/>
      <c r="Q270" s="2"/>
      <c r="V270" s="3"/>
    </row>
    <row r="271" spans="14:22">
      <c r="N271" s="2"/>
      <c r="O271" s="2"/>
      <c r="P271" s="2"/>
      <c r="Q271" s="2"/>
      <c r="V271" s="3"/>
    </row>
    <row r="272" spans="14:22">
      <c r="N272" s="2"/>
      <c r="O272" s="2"/>
      <c r="P272" s="2"/>
      <c r="Q272" s="2"/>
      <c r="V272" s="3"/>
    </row>
    <row r="273" spans="14:22">
      <c r="N273" s="2"/>
      <c r="O273" s="2"/>
      <c r="P273" s="2"/>
      <c r="Q273" s="2"/>
      <c r="V273" s="3"/>
    </row>
    <row r="274" spans="14:22">
      <c r="N274" s="2"/>
      <c r="O274" s="2"/>
      <c r="P274" s="2"/>
      <c r="Q274" s="2"/>
      <c r="V274" s="3"/>
    </row>
    <row r="275" spans="14:22">
      <c r="N275" s="2"/>
      <c r="O275" s="2"/>
      <c r="P275" s="2"/>
      <c r="Q275" s="2"/>
      <c r="V275" s="3"/>
    </row>
    <row r="276" spans="14:22">
      <c r="N276" s="2"/>
      <c r="O276" s="2"/>
      <c r="P276" s="2"/>
      <c r="Q276" s="2"/>
      <c r="V276" s="3"/>
    </row>
    <row r="277" spans="14:22">
      <c r="N277" s="2"/>
      <c r="O277" s="2"/>
      <c r="P277" s="2"/>
      <c r="Q277" s="2"/>
      <c r="V277" s="3"/>
    </row>
    <row r="278" spans="14:22">
      <c r="N278" s="2"/>
      <c r="O278" s="2"/>
      <c r="P278" s="2"/>
      <c r="Q278" s="2"/>
      <c r="V278" s="3"/>
    </row>
    <row r="279" spans="14:22">
      <c r="N279" s="2"/>
      <c r="O279" s="2"/>
      <c r="P279" s="2"/>
      <c r="Q279" s="2"/>
      <c r="V279" s="3"/>
    </row>
    <row r="280" spans="14:22">
      <c r="N280" s="2"/>
      <c r="O280" s="2"/>
      <c r="P280" s="2"/>
      <c r="Q280" s="2"/>
      <c r="V280" s="3"/>
    </row>
    <row r="281" spans="14:22">
      <c r="N281" s="2"/>
      <c r="O281" s="2"/>
      <c r="P281" s="2"/>
      <c r="Q281" s="2"/>
      <c r="V281" s="3"/>
    </row>
    <row r="282" spans="14:22">
      <c r="N282" s="2"/>
      <c r="O282" s="2"/>
      <c r="P282" s="2"/>
      <c r="Q282" s="2"/>
      <c r="V282" s="3"/>
    </row>
    <row r="283" spans="14:22">
      <c r="N283" s="2"/>
      <c r="O283" s="2"/>
      <c r="P283" s="2"/>
      <c r="Q283" s="2"/>
      <c r="V283" s="3"/>
    </row>
    <row r="284" spans="14:22">
      <c r="N284" s="2"/>
      <c r="O284" s="2"/>
      <c r="P284" s="2"/>
      <c r="Q284" s="2"/>
      <c r="V284" s="3"/>
    </row>
    <row r="285" spans="14:22">
      <c r="N285" s="2"/>
      <c r="O285" s="2"/>
      <c r="P285" s="2"/>
      <c r="Q285" s="2"/>
      <c r="V285" s="3"/>
    </row>
    <row r="286" spans="14:22">
      <c r="N286" s="2"/>
      <c r="O286" s="2"/>
      <c r="P286" s="2"/>
      <c r="Q286" s="2"/>
      <c r="V286" s="3"/>
    </row>
    <row r="287" spans="14:22">
      <c r="N287" s="2"/>
      <c r="O287" s="2"/>
      <c r="P287" s="2"/>
      <c r="Q287" s="2"/>
      <c r="V287" s="3"/>
    </row>
    <row r="288" spans="14:22">
      <c r="N288" s="2"/>
      <c r="O288" s="2"/>
      <c r="P288" s="2"/>
      <c r="Q288" s="2"/>
      <c r="V288" s="3"/>
    </row>
    <row r="289" spans="14:22">
      <c r="N289" s="2"/>
      <c r="O289" s="2"/>
      <c r="P289" s="2"/>
      <c r="Q289" s="2"/>
      <c r="V289" s="3"/>
    </row>
    <row r="290" spans="14:22">
      <c r="N290" s="2"/>
      <c r="O290" s="2"/>
      <c r="P290" s="2"/>
      <c r="Q290" s="2"/>
      <c r="V290" s="3"/>
    </row>
    <row r="291" spans="14:22">
      <c r="N291" s="2"/>
      <c r="O291" s="2"/>
      <c r="P291" s="2"/>
      <c r="Q291" s="2"/>
      <c r="V291" s="3"/>
    </row>
    <row r="292" spans="14:22">
      <c r="N292" s="2"/>
      <c r="O292" s="2"/>
      <c r="P292" s="2"/>
      <c r="Q292" s="2"/>
      <c r="V292" s="3"/>
    </row>
    <row r="293" spans="14:22">
      <c r="N293" s="2"/>
      <c r="O293" s="2"/>
      <c r="P293" s="2"/>
      <c r="Q293" s="2"/>
      <c r="V293" s="3"/>
    </row>
    <row r="294" spans="14:22">
      <c r="N294" s="2"/>
      <c r="O294" s="2"/>
      <c r="P294" s="2"/>
      <c r="Q294" s="2"/>
      <c r="V294" s="3"/>
    </row>
    <row r="295" spans="14:22">
      <c r="N295" s="2"/>
      <c r="O295" s="2"/>
      <c r="P295" s="2"/>
      <c r="Q295" s="2"/>
      <c r="V295" s="3"/>
    </row>
    <row r="296" spans="14:22">
      <c r="N296" s="2"/>
      <c r="O296" s="2"/>
      <c r="P296" s="2"/>
      <c r="Q296" s="2"/>
      <c r="V296" s="3"/>
    </row>
    <row r="297" spans="14:22">
      <c r="N297" s="2"/>
      <c r="O297" s="2"/>
      <c r="P297" s="2"/>
      <c r="Q297" s="2"/>
      <c r="V297" s="3"/>
    </row>
    <row r="298" spans="14:22">
      <c r="N298" s="2"/>
      <c r="O298" s="2"/>
      <c r="P298" s="2"/>
      <c r="Q298" s="2"/>
      <c r="V298" s="3"/>
    </row>
    <row r="299" spans="14:22">
      <c r="N299" s="2"/>
      <c r="O299" s="2"/>
      <c r="P299" s="2"/>
      <c r="Q299" s="2"/>
      <c r="V299" s="3"/>
    </row>
    <row r="300" spans="14:22">
      <c r="N300" s="2"/>
      <c r="O300" s="2"/>
      <c r="P300" s="2"/>
      <c r="Q300" s="2"/>
      <c r="V300" s="3"/>
    </row>
    <row r="301" spans="14:22">
      <c r="N301" s="2"/>
      <c r="O301" s="2"/>
      <c r="P301" s="2"/>
      <c r="Q301" s="2"/>
      <c r="V301" s="3"/>
    </row>
    <row r="302" spans="14:22">
      <c r="N302" s="2"/>
      <c r="O302" s="2"/>
      <c r="P302" s="2"/>
      <c r="Q302" s="2"/>
      <c r="V302" s="3"/>
    </row>
    <row r="303" spans="14:22">
      <c r="N303" s="2"/>
      <c r="O303" s="2"/>
      <c r="P303" s="2"/>
      <c r="Q303" s="2"/>
      <c r="V303" s="3"/>
    </row>
    <row r="304" spans="14:22">
      <c r="N304" s="2"/>
      <c r="O304" s="2"/>
      <c r="P304" s="2"/>
      <c r="Q304" s="2"/>
      <c r="V304" s="3"/>
    </row>
    <row r="305" spans="14:22">
      <c r="N305" s="2"/>
      <c r="O305" s="2"/>
      <c r="P305" s="2"/>
      <c r="Q305" s="2"/>
      <c r="V305" s="3"/>
    </row>
    <row r="306" spans="14:22">
      <c r="N306" s="2"/>
      <c r="O306" s="2"/>
      <c r="P306" s="2"/>
      <c r="Q306" s="2"/>
      <c r="V306" s="3"/>
    </row>
    <row r="307" spans="14:22">
      <c r="N307" s="2"/>
      <c r="O307" s="2"/>
      <c r="P307" s="2"/>
      <c r="Q307" s="2"/>
      <c r="V307" s="3"/>
    </row>
    <row r="308" spans="14:22">
      <c r="N308" s="2"/>
      <c r="O308" s="2"/>
      <c r="P308" s="2"/>
      <c r="Q308" s="2"/>
      <c r="V308" s="3"/>
    </row>
    <row r="309" spans="14:22">
      <c r="N309" s="2"/>
      <c r="O309" s="2"/>
      <c r="P309" s="2"/>
      <c r="Q309" s="2"/>
      <c r="V309" s="3"/>
    </row>
    <row r="310" spans="14:22">
      <c r="N310" s="2"/>
      <c r="O310" s="2"/>
      <c r="P310" s="2"/>
      <c r="Q310" s="2"/>
      <c r="V310" s="3"/>
    </row>
    <row r="311" spans="14:22">
      <c r="N311" s="2"/>
      <c r="O311" s="2"/>
      <c r="P311" s="2"/>
      <c r="Q311" s="2"/>
      <c r="V311" s="3"/>
    </row>
    <row r="312" spans="14:22">
      <c r="N312" s="2"/>
      <c r="O312" s="2"/>
      <c r="P312" s="2"/>
      <c r="Q312" s="2"/>
      <c r="V312" s="3"/>
    </row>
    <row r="313" spans="14:22">
      <c r="N313" s="2"/>
      <c r="O313" s="2"/>
      <c r="P313" s="2"/>
      <c r="Q313" s="2"/>
      <c r="V313" s="3"/>
    </row>
    <row r="314" spans="14:22">
      <c r="N314" s="2"/>
      <c r="O314" s="2"/>
      <c r="P314" s="2"/>
      <c r="Q314" s="2"/>
      <c r="V314" s="3"/>
    </row>
    <row r="315" spans="14:22">
      <c r="N315" s="2"/>
      <c r="O315" s="2"/>
      <c r="P315" s="2"/>
      <c r="Q315" s="2"/>
      <c r="V315" s="3"/>
    </row>
    <row r="316" spans="14:22">
      <c r="N316" s="2"/>
      <c r="O316" s="2"/>
      <c r="P316" s="2"/>
      <c r="Q316" s="2"/>
      <c r="V316" s="3"/>
    </row>
    <row r="317" spans="14:22">
      <c r="N317" s="2"/>
      <c r="O317" s="2"/>
      <c r="P317" s="2"/>
      <c r="Q317" s="2"/>
      <c r="V317" s="3"/>
    </row>
    <row r="318" spans="14:22">
      <c r="N318" s="2"/>
      <c r="O318" s="2"/>
      <c r="P318" s="2"/>
      <c r="Q318" s="2"/>
      <c r="V318" s="3"/>
    </row>
    <row r="319" spans="14:22">
      <c r="N319" s="2"/>
      <c r="O319" s="2"/>
      <c r="P319" s="2"/>
      <c r="Q319" s="2"/>
      <c r="V319" s="3"/>
    </row>
    <row r="320" spans="14:22">
      <c r="N320" s="2"/>
      <c r="O320" s="2"/>
      <c r="P320" s="2"/>
      <c r="Q320" s="2"/>
      <c r="V320" s="3"/>
    </row>
    <row r="321" spans="14:22">
      <c r="N321" s="2"/>
      <c r="O321" s="2"/>
      <c r="P321" s="2"/>
      <c r="Q321" s="2"/>
      <c r="V321" s="3"/>
    </row>
    <row r="322" spans="14:22">
      <c r="N322" s="2"/>
      <c r="O322" s="2"/>
      <c r="P322" s="2"/>
      <c r="Q322" s="2"/>
      <c r="V322" s="3"/>
    </row>
    <row r="323" spans="14:22">
      <c r="N323" s="2"/>
      <c r="O323" s="2"/>
      <c r="P323" s="2"/>
      <c r="Q323" s="2"/>
      <c r="V323" s="3"/>
    </row>
    <row r="324" spans="14:22">
      <c r="N324" s="2"/>
      <c r="O324" s="2"/>
      <c r="P324" s="2"/>
      <c r="Q324" s="2"/>
      <c r="V324" s="3"/>
    </row>
    <row r="325" spans="14:22">
      <c r="N325" s="2"/>
      <c r="O325" s="2"/>
      <c r="P325" s="2"/>
      <c r="Q325" s="2"/>
      <c r="V325" s="3"/>
    </row>
    <row r="326" spans="14:22">
      <c r="N326" s="2"/>
      <c r="O326" s="2"/>
      <c r="P326" s="2"/>
      <c r="Q326" s="2"/>
      <c r="V326" s="3"/>
    </row>
    <row r="327" spans="14:22">
      <c r="N327" s="2"/>
      <c r="O327" s="2"/>
      <c r="P327" s="2"/>
      <c r="Q327" s="2"/>
      <c r="V327" s="3"/>
    </row>
    <row r="328" spans="14:22">
      <c r="N328" s="2"/>
      <c r="O328" s="2"/>
      <c r="P328" s="2"/>
      <c r="Q328" s="2"/>
      <c r="V328" s="3"/>
    </row>
    <row r="329" spans="14:22">
      <c r="N329" s="2"/>
      <c r="O329" s="2"/>
      <c r="P329" s="2"/>
      <c r="Q329" s="2"/>
      <c r="V329" s="3"/>
    </row>
    <row r="330" spans="14:22">
      <c r="N330" s="2"/>
      <c r="O330" s="2"/>
      <c r="P330" s="2"/>
      <c r="Q330" s="2"/>
      <c r="V330" s="3"/>
    </row>
    <row r="331" spans="14:22">
      <c r="N331" s="2"/>
      <c r="O331" s="2"/>
      <c r="P331" s="2"/>
      <c r="Q331" s="2"/>
      <c r="V331" s="3"/>
    </row>
    <row r="332" spans="14:22">
      <c r="N332" s="2"/>
      <c r="O332" s="2"/>
      <c r="P332" s="2"/>
      <c r="Q332" s="2"/>
      <c r="V332" s="3"/>
    </row>
    <row r="333" spans="14:22">
      <c r="N333" s="2"/>
      <c r="O333" s="2"/>
      <c r="P333" s="2"/>
      <c r="Q333" s="2"/>
      <c r="V333" s="3"/>
    </row>
    <row r="334" spans="14:22">
      <c r="N334" s="2"/>
      <c r="O334" s="2"/>
      <c r="P334" s="2"/>
      <c r="Q334" s="2"/>
      <c r="V334" s="3"/>
    </row>
    <row r="335" spans="14:22">
      <c r="N335" s="2"/>
      <c r="O335" s="2"/>
      <c r="P335" s="2"/>
      <c r="Q335" s="2"/>
      <c r="V335" s="3"/>
    </row>
    <row r="336" spans="14:22">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row>
    <row r="934" spans="14:22">
      <c r="N934" s="2"/>
      <c r="O934" s="2"/>
      <c r="P934" s="2"/>
      <c r="Q934" s="2"/>
    </row>
    <row r="935" spans="14:22">
      <c r="N935" s="2"/>
      <c r="O935" s="2"/>
      <c r="P935" s="2"/>
      <c r="Q935" s="2"/>
    </row>
    <row r="936" spans="14:22">
      <c r="N936" s="2"/>
      <c r="O936" s="2"/>
      <c r="P936" s="2"/>
      <c r="Q936" s="2"/>
    </row>
    <row r="937" spans="14:22">
      <c r="N937" s="2"/>
      <c r="O937" s="2"/>
      <c r="P937" s="2"/>
      <c r="Q937" s="2"/>
    </row>
    <row r="938" spans="14:22">
      <c r="N938" s="2"/>
      <c r="O938" s="2"/>
      <c r="P938" s="2"/>
      <c r="Q938" s="2"/>
    </row>
    <row r="939" spans="14:22">
      <c r="N939" s="2"/>
      <c r="O939" s="2"/>
      <c r="P939" s="2"/>
      <c r="Q939" s="2"/>
    </row>
    <row r="940" spans="14:22">
      <c r="N940" s="2"/>
      <c r="O940" s="2"/>
      <c r="P940" s="2"/>
      <c r="Q940" s="2"/>
    </row>
    <row r="941" spans="14:22">
      <c r="N941" s="2"/>
      <c r="O941" s="2"/>
      <c r="P941" s="2"/>
      <c r="Q941" s="2"/>
    </row>
    <row r="942" spans="14:22">
      <c r="N942" s="2"/>
      <c r="O942" s="2"/>
      <c r="P942" s="2"/>
      <c r="Q942" s="2"/>
    </row>
    <row r="943" spans="14:22">
      <c r="N943" s="2"/>
      <c r="O943" s="2"/>
      <c r="P943" s="2"/>
      <c r="Q943" s="2"/>
    </row>
    <row r="944" spans="14:22">
      <c r="N944" s="2"/>
      <c r="O944" s="2"/>
      <c r="P944" s="2"/>
      <c r="Q944" s="2"/>
    </row>
    <row r="945" spans="14:17">
      <c r="N945" s="2"/>
      <c r="O945" s="2"/>
      <c r="P945" s="2"/>
      <c r="Q945" s="2"/>
    </row>
    <row r="946" spans="14:17">
      <c r="N946" s="2"/>
      <c r="O946" s="2"/>
      <c r="P946" s="2"/>
      <c r="Q946" s="2"/>
    </row>
    <row r="947" spans="14:17">
      <c r="N947" s="2"/>
      <c r="O947" s="2"/>
      <c r="P947" s="2"/>
      <c r="Q947" s="2"/>
    </row>
    <row r="948" spans="14:17">
      <c r="N948" s="2"/>
      <c r="O948" s="2"/>
      <c r="P948" s="2"/>
      <c r="Q948" s="2"/>
    </row>
    <row r="949" spans="14:17">
      <c r="N949" s="2"/>
      <c r="O949" s="2"/>
      <c r="P949" s="2"/>
      <c r="Q949" s="2"/>
    </row>
    <row r="950" spans="14:17">
      <c r="N950" s="2"/>
      <c r="O950" s="2"/>
      <c r="P950" s="2"/>
      <c r="Q950" s="2"/>
    </row>
    <row r="951" spans="14:17">
      <c r="N951" s="2"/>
      <c r="O951" s="2"/>
      <c r="P951" s="2"/>
      <c r="Q951" s="2"/>
    </row>
    <row r="952" spans="14:17">
      <c r="N952" s="2"/>
      <c r="O952" s="2"/>
      <c r="P952" s="2"/>
      <c r="Q952" s="2"/>
    </row>
    <row r="953" spans="14:17">
      <c r="N953" s="2"/>
      <c r="O953" s="2"/>
      <c r="P953" s="2"/>
      <c r="Q953" s="2"/>
    </row>
    <row r="954" spans="14:17">
      <c r="N954" s="2"/>
      <c r="O954" s="2"/>
      <c r="P954" s="2"/>
      <c r="Q954" s="2"/>
    </row>
    <row r="955" spans="14:17">
      <c r="N955" s="2"/>
      <c r="O955" s="2"/>
      <c r="P955" s="2"/>
      <c r="Q955" s="2"/>
    </row>
    <row r="956" spans="14:17">
      <c r="N956" s="2"/>
      <c r="O956" s="2"/>
      <c r="P956" s="2"/>
      <c r="Q956" s="2"/>
    </row>
    <row r="957" spans="14:17">
      <c r="N957" s="2"/>
      <c r="O957" s="2"/>
      <c r="P957" s="2"/>
      <c r="Q957" s="2"/>
    </row>
    <row r="958" spans="14:17">
      <c r="N958" s="2"/>
      <c r="O958" s="2"/>
      <c r="P958" s="2"/>
      <c r="Q958" s="2"/>
    </row>
    <row r="959" spans="14:17">
      <c r="N959" s="2"/>
      <c r="O959" s="2"/>
      <c r="P959" s="2"/>
      <c r="Q959" s="2"/>
    </row>
    <row r="960" spans="14:17">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sheetData>
  <mergeCells count="31">
    <mergeCell ref="T17:Y17"/>
    <mergeCell ref="T18:T19"/>
    <mergeCell ref="H18:Q18"/>
    <mergeCell ref="V2:Z2"/>
    <mergeCell ref="J13:T13"/>
    <mergeCell ref="S17:S19"/>
    <mergeCell ref="V18:V19"/>
    <mergeCell ref="J15:Z15"/>
    <mergeCell ref="U18:U19"/>
    <mergeCell ref="Y18:Y19"/>
    <mergeCell ref="M19:Q19"/>
    <mergeCell ref="D4:AL4"/>
    <mergeCell ref="J9:AL9"/>
    <mergeCell ref="X18:X19"/>
    <mergeCell ref="D7:AL7"/>
    <mergeCell ref="J10:AL10"/>
    <mergeCell ref="J11:T11"/>
    <mergeCell ref="J14:Z14"/>
    <mergeCell ref="A17:Q17"/>
    <mergeCell ref="A18:C19"/>
    <mergeCell ref="H19:I19"/>
    <mergeCell ref="D18:E19"/>
    <mergeCell ref="F18:G19"/>
    <mergeCell ref="T1:Z1"/>
    <mergeCell ref="R17:R19"/>
    <mergeCell ref="K19:L19"/>
    <mergeCell ref="Z18:Z19"/>
    <mergeCell ref="W18:W19"/>
    <mergeCell ref="D3:AL3"/>
    <mergeCell ref="D5:AL5"/>
    <mergeCell ref="J12:T12"/>
  </mergeCells>
  <phoneticPr fontId="2" type="noConversion"/>
  <printOptions horizontalCentered="1"/>
  <pageMargins left="0.19685039370078741" right="0.19685039370078741" top="0.9055118110236221" bottom="0.23622047244094491" header="0.19685039370078741" footer="0.19685039370078741"/>
  <pageSetup paperSize="9" scale="70" fitToHeight="0" orientation="landscape" r:id="rId1"/>
  <rowBreaks count="1" manualBreakCount="1">
    <brk id="74" max="25" man="1"/>
  </rowBreaks>
</worksheet>
</file>

<file path=docProps/app.xml><?xml version="1.0" encoding="utf-8"?>
<Properties xmlns="http://schemas.openxmlformats.org/officeDocument/2006/extended-properties" xmlns:vt="http://schemas.openxmlformats.org/officeDocument/2006/docPropsVTypes">
  <Application>Microsoft Excel Online</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2018-12-26T11:47:27Z</cp:lastPrinted>
  <dcterms:created xsi:type="dcterms:W3CDTF">2006-09-16T00:00:00Z</dcterms:created>
  <dcterms:modified xsi:type="dcterms:W3CDTF">2018-12-26T11:48:41Z</dcterms:modified>
</cp:coreProperties>
</file>